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trlProps/ctrlProp1.xml" ContentType="application/vnd.ms-excel.controlproperties+xml"/>
  <Override PartName="/xl/drawings/drawing5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trlProps/ctrlProp3.xml" ContentType="application/vnd.ms-excel.controlproperties+xml"/>
  <Override PartName="/xl/drawings/drawing7.xml" ContentType="application/vnd.openxmlformats-officedocument.drawing+xml"/>
  <Override PartName="/xl/ctrlProps/ctrlProp4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1" documentId="13_ncr:1_{E6980999-AB85-46D2-B933-84D182FAEA74}" xr6:coauthVersionLast="47" xr6:coauthVersionMax="47" xr10:uidLastSave="{44ADB00A-9FA1-4E60-B255-30F8A84A2F27}"/>
  <bookViews>
    <workbookView xWindow="-120" yWindow="-120" windowWidth="29040" windowHeight="15720" tabRatio="904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" i="67" l="1"/>
  <c r="M5" i="66"/>
  <c r="J6" i="51"/>
  <c r="M5" i="65"/>
  <c r="J5" i="62"/>
  <c r="J5" i="61"/>
  <c r="AB11" i="67" l="1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4" i="66"/>
  <c r="M3" i="66"/>
  <c r="M2" i="66"/>
  <c r="AO72" i="66"/>
  <c r="AO102" i="66" s="1"/>
  <c r="AO132" i="66" s="1"/>
  <c r="AO162" i="66" s="1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N42" i="66"/>
  <c r="AN72" i="66" s="1"/>
  <c r="AN102" i="66" s="1"/>
  <c r="AN132" i="66" s="1"/>
  <c r="AN162" i="66" s="1"/>
  <c r="AC10" i="66" l="1"/>
  <c r="O5" i="51"/>
  <c r="M4" i="65" l="1"/>
  <c r="M3" i="65"/>
  <c r="M2" i="65"/>
  <c r="BA3" i="65"/>
  <c r="J4" i="62"/>
  <c r="J3" i="62"/>
  <c r="J2" i="62"/>
  <c r="AB11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AH255" i="65" l="1"/>
  <c r="AF233" i="65"/>
  <c r="AF253" i="65" s="1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BA1" i="65"/>
  <c r="E13" i="65" s="1"/>
  <c r="AB9" i="61"/>
  <c r="C9" i="61" s="1"/>
  <c r="A57" i="51"/>
  <c r="BA2" i="65" l="1"/>
  <c r="AB10" i="62"/>
  <c r="AB10" i="67"/>
  <c r="AJ2" i="66"/>
  <c r="AB10" i="61"/>
  <c r="J3" i="46"/>
  <c r="U7" i="46" s="1"/>
  <c r="D11" i="61" l="1"/>
  <c r="D11" i="62" l="1"/>
  <c r="E11" i="62"/>
  <c r="G11" i="61" l="1"/>
  <c r="I11" i="62" l="1"/>
  <c r="I11" i="61"/>
  <c r="H11" i="62"/>
  <c r="G11" i="62"/>
  <c r="H11" i="61"/>
  <c r="B11" i="66"/>
  <c r="C11" i="62"/>
  <c r="C11" i="61"/>
  <c r="B16" i="65"/>
  <c r="F11" i="61"/>
  <c r="F11" i="62"/>
  <c r="E11" i="61"/>
  <c r="AH10" i="5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1" i="46" s="1"/>
  <c r="P11" i="46"/>
  <c r="G19" i="46"/>
  <c r="AH9" i="51" l="1"/>
  <c r="E83" i="67" l="1"/>
  <c r="F83" i="67"/>
  <c r="G84" i="67"/>
  <c r="F82" i="67"/>
  <c r="G82" i="67"/>
  <c r="G81" i="67"/>
  <c r="G80" i="67"/>
  <c r="G79" i="67"/>
  <c r="G83" i="67"/>
  <c r="G78" i="67"/>
  <c r="G77" i="67"/>
  <c r="G76" i="67"/>
  <c r="F81" i="67"/>
  <c r="F80" i="67"/>
  <c r="F79" i="67"/>
  <c r="F78" i="67"/>
  <c r="F77" i="67"/>
  <c r="F76" i="67"/>
  <c r="F74" i="67"/>
  <c r="G72" i="67"/>
  <c r="G67" i="67"/>
  <c r="G74" i="67"/>
  <c r="G69" i="67"/>
  <c r="G70" i="67"/>
  <c r="F68" i="67"/>
  <c r="F67" i="67"/>
  <c r="F70" i="67"/>
  <c r="F69" i="67"/>
  <c r="F72" i="67"/>
  <c r="F73" i="67"/>
  <c r="G75" i="67"/>
  <c r="F71" i="67"/>
  <c r="G68" i="67"/>
  <c r="G71" i="67"/>
  <c r="G73" i="67"/>
  <c r="E74" i="67"/>
  <c r="K70" i="51"/>
  <c r="H69" i="51"/>
  <c r="E68" i="51"/>
  <c r="K67" i="51"/>
  <c r="F68" i="51"/>
  <c r="E67" i="51"/>
  <c r="G68" i="51"/>
  <c r="E71" i="51"/>
  <c r="H66" i="51"/>
  <c r="F67" i="51"/>
  <c r="K72" i="51"/>
  <c r="F71" i="51"/>
  <c r="H70" i="51"/>
  <c r="G71" i="51"/>
  <c r="K66" i="51"/>
  <c r="F70" i="51"/>
  <c r="H71" i="51"/>
  <c r="G69" i="51"/>
  <c r="H68" i="51"/>
  <c r="K68" i="51"/>
  <c r="F69" i="51"/>
  <c r="E72" i="51"/>
  <c r="H67" i="51"/>
  <c r="G72" i="51"/>
  <c r="K69" i="51"/>
  <c r="G70" i="51"/>
  <c r="G67" i="51"/>
  <c r="F72" i="51"/>
  <c r="E69" i="51"/>
  <c r="E66" i="51"/>
  <c r="K71" i="51"/>
  <c r="E70" i="51"/>
  <c r="H72" i="51"/>
  <c r="F66" i="51"/>
  <c r="G66" i="51"/>
  <c r="I71" i="51" l="1"/>
  <c r="I69" i="51"/>
  <c r="S69" i="51" s="1"/>
  <c r="I66" i="51"/>
  <c r="S66" i="51" s="1"/>
  <c r="F78" i="51"/>
  <c r="P78" i="51" s="1"/>
  <c r="G73" i="51"/>
  <c r="L70" i="51"/>
  <c r="E75" i="67"/>
  <c r="F84" i="67"/>
  <c r="E84" i="67"/>
  <c r="J66" i="51"/>
  <c r="T66" i="51" s="1"/>
  <c r="F75" i="67"/>
  <c r="K78" i="51"/>
  <c r="L66" i="51"/>
  <c r="Q67" i="51"/>
  <c r="L72" i="51"/>
  <c r="G79" i="51"/>
  <c r="F79" i="51"/>
  <c r="I72" i="51"/>
  <c r="P70" i="51"/>
  <c r="K73" i="51"/>
  <c r="G78" i="51"/>
  <c r="R70" i="51"/>
  <c r="P71" i="51"/>
  <c r="K76" i="51"/>
  <c r="O68" i="51"/>
  <c r="K79" i="51"/>
  <c r="I76" i="51"/>
  <c r="H78" i="51"/>
  <c r="G74" i="51"/>
  <c r="P66" i="51"/>
  <c r="R72" i="51"/>
  <c r="O70" i="51"/>
  <c r="E73" i="51"/>
  <c r="P72" i="51"/>
  <c r="G81" i="51"/>
  <c r="H81" i="51"/>
  <c r="J70" i="51"/>
  <c r="R67" i="51"/>
  <c r="O72" i="51"/>
  <c r="I67" i="51"/>
  <c r="I70" i="51"/>
  <c r="P69" i="51"/>
  <c r="I73" i="51"/>
  <c r="Q71" i="51"/>
  <c r="H79" i="51"/>
  <c r="F80" i="51"/>
  <c r="J72" i="51"/>
  <c r="H73" i="51"/>
  <c r="J67" i="51"/>
  <c r="L71" i="51"/>
  <c r="L67" i="51"/>
  <c r="I68" i="51"/>
  <c r="U70" i="51"/>
  <c r="K81" i="51"/>
  <c r="F73" i="51"/>
  <c r="E74" i="51"/>
  <c r="L69" i="51"/>
  <c r="H80" i="51"/>
  <c r="E78" i="51"/>
  <c r="F77" i="51"/>
  <c r="Q70" i="51"/>
  <c r="E81" i="51"/>
  <c r="F76" i="51"/>
  <c r="E77" i="51"/>
  <c r="K77" i="51"/>
  <c r="I77" i="51"/>
  <c r="U68" i="51"/>
  <c r="Q69" i="51"/>
  <c r="K74" i="51"/>
  <c r="I81" i="51"/>
  <c r="U72" i="51"/>
  <c r="H74" i="51"/>
  <c r="O71" i="51"/>
  <c r="O67" i="51"/>
  <c r="J68" i="51"/>
  <c r="R69" i="51"/>
  <c r="G80" i="51"/>
  <c r="G76" i="51"/>
  <c r="G77" i="51"/>
  <c r="Q66" i="51"/>
  <c r="F74" i="51"/>
  <c r="U71" i="51"/>
  <c r="O66" i="51"/>
  <c r="O69" i="51"/>
  <c r="J80" i="51"/>
  <c r="H77" i="51"/>
  <c r="E79" i="51"/>
  <c r="J69" i="51"/>
  <c r="U69" i="51"/>
  <c r="Q72" i="51"/>
  <c r="J71" i="51"/>
  <c r="F81" i="51"/>
  <c r="E76" i="51"/>
  <c r="K80" i="51"/>
  <c r="H76" i="51"/>
  <c r="I74" i="51"/>
  <c r="R68" i="51"/>
  <c r="R71" i="51"/>
  <c r="U66" i="51"/>
  <c r="P67" i="51"/>
  <c r="R66" i="51"/>
  <c r="E80" i="51"/>
  <c r="Q68" i="51"/>
  <c r="P68" i="51"/>
  <c r="U67" i="51"/>
  <c r="L68" i="51"/>
  <c r="S5" i="51" l="1"/>
  <c r="X5" i="51"/>
  <c r="T5" i="51"/>
  <c r="R5" i="51"/>
  <c r="U5" i="51"/>
  <c r="I80" i="51"/>
  <c r="S71" i="51"/>
  <c r="Q73" i="51"/>
  <c r="V70" i="51"/>
  <c r="L80" i="51"/>
  <c r="O76" i="51"/>
  <c r="E69" i="67"/>
  <c r="L79" i="51"/>
  <c r="T80" i="51"/>
  <c r="Q80" i="51"/>
  <c r="I75" i="51"/>
  <c r="S77" i="51"/>
  <c r="U77" i="51"/>
  <c r="L77" i="51"/>
  <c r="K75" i="51"/>
  <c r="L81" i="51"/>
  <c r="P77" i="51"/>
  <c r="J75" i="51"/>
  <c r="L74" i="51"/>
  <c r="S68" i="51"/>
  <c r="V67" i="51"/>
  <c r="T67" i="51"/>
  <c r="S73" i="51"/>
  <c r="S67" i="51"/>
  <c r="V5" i="51" s="1"/>
  <c r="R81" i="51"/>
  <c r="S76" i="51"/>
  <c r="J76" i="51"/>
  <c r="U79" i="51"/>
  <c r="J77" i="51"/>
  <c r="S72" i="51"/>
  <c r="V72" i="51"/>
  <c r="E75" i="51"/>
  <c r="J81" i="51"/>
  <c r="V68" i="51"/>
  <c r="S74" i="51"/>
  <c r="T71" i="51"/>
  <c r="I69" i="67"/>
  <c r="O79" i="51"/>
  <c r="P74" i="51"/>
  <c r="R74" i="51"/>
  <c r="P76" i="51"/>
  <c r="O81" i="51"/>
  <c r="O78" i="51"/>
  <c r="R80" i="51"/>
  <c r="V69" i="51"/>
  <c r="O74" i="51"/>
  <c r="R73" i="51"/>
  <c r="P80" i="51"/>
  <c r="L73" i="51"/>
  <c r="H75" i="51"/>
  <c r="Q78" i="51"/>
  <c r="I78" i="51"/>
  <c r="E83" i="51"/>
  <c r="G83" i="51"/>
  <c r="O80" i="51"/>
  <c r="P81" i="51"/>
  <c r="T69" i="51"/>
  <c r="J67" i="67"/>
  <c r="H67" i="67"/>
  <c r="E67" i="67"/>
  <c r="Q77" i="51"/>
  <c r="Q76" i="51"/>
  <c r="J78" i="51"/>
  <c r="K83" i="51"/>
  <c r="E70" i="67"/>
  <c r="I70" i="67"/>
  <c r="L78" i="51"/>
  <c r="P73" i="51"/>
  <c r="T72" i="51"/>
  <c r="F75" i="51"/>
  <c r="Q81" i="51"/>
  <c r="O73" i="51"/>
  <c r="U76" i="51"/>
  <c r="U73" i="51"/>
  <c r="E72" i="67"/>
  <c r="J72" i="67"/>
  <c r="H72" i="67"/>
  <c r="P79" i="51"/>
  <c r="Q79" i="51"/>
  <c r="E82" i="51"/>
  <c r="V66" i="51"/>
  <c r="R76" i="51"/>
  <c r="U80" i="51"/>
  <c r="L76" i="51"/>
  <c r="I67" i="67"/>
  <c r="J69" i="67"/>
  <c r="H69" i="67"/>
  <c r="R77" i="51"/>
  <c r="J79" i="51"/>
  <c r="I71" i="67"/>
  <c r="E71" i="67"/>
  <c r="J71" i="67"/>
  <c r="H71" i="67"/>
  <c r="T68" i="51"/>
  <c r="S81" i="51"/>
  <c r="U74" i="51"/>
  <c r="O77" i="51"/>
  <c r="H70" i="67"/>
  <c r="J70" i="67"/>
  <c r="I68" i="67"/>
  <c r="J68" i="67"/>
  <c r="H68" i="67"/>
  <c r="E68" i="67"/>
  <c r="U81" i="51"/>
  <c r="V71" i="51"/>
  <c r="R79" i="51"/>
  <c r="S70" i="51"/>
  <c r="F83" i="51"/>
  <c r="J73" i="67"/>
  <c r="H73" i="67"/>
  <c r="E73" i="67"/>
  <c r="I73" i="67"/>
  <c r="T70" i="51"/>
  <c r="J74" i="51"/>
  <c r="Q74" i="51"/>
  <c r="R78" i="51"/>
  <c r="H83" i="51"/>
  <c r="I72" i="67"/>
  <c r="I79" i="51"/>
  <c r="J73" i="51"/>
  <c r="U78" i="51"/>
  <c r="G75" i="51"/>
  <c r="W5" i="51" l="1"/>
  <c r="H82" i="51"/>
  <c r="S80" i="51"/>
  <c r="G82" i="51"/>
  <c r="K82" i="51"/>
  <c r="U82" i="51" s="1"/>
  <c r="F82" i="51"/>
  <c r="P82" i="51" s="1"/>
  <c r="L82" i="51"/>
  <c r="Q75" i="51"/>
  <c r="T74" i="51"/>
  <c r="P83" i="51"/>
  <c r="I82" i="51"/>
  <c r="I83" i="51"/>
  <c r="V74" i="51"/>
  <c r="L75" i="51"/>
  <c r="E77" i="67"/>
  <c r="H77" i="67"/>
  <c r="H76" i="67"/>
  <c r="E76" i="67"/>
  <c r="O82" i="51"/>
  <c r="H78" i="67"/>
  <c r="E78" i="67"/>
  <c r="V78" i="51"/>
  <c r="U83" i="51"/>
  <c r="O83" i="51"/>
  <c r="R75" i="51"/>
  <c r="T81" i="51"/>
  <c r="O75" i="51"/>
  <c r="T76" i="51"/>
  <c r="V77" i="51"/>
  <c r="S75" i="51"/>
  <c r="I80" i="67"/>
  <c r="E80" i="67"/>
  <c r="H80" i="67"/>
  <c r="J80" i="67"/>
  <c r="V80" i="51"/>
  <c r="R83" i="51"/>
  <c r="T73" i="51"/>
  <c r="S79" i="51"/>
  <c r="J77" i="67"/>
  <c r="T79" i="51"/>
  <c r="J76" i="67"/>
  <c r="J78" i="67"/>
  <c r="P75" i="51"/>
  <c r="Q83" i="51"/>
  <c r="L83" i="51"/>
  <c r="J74" i="67"/>
  <c r="H74" i="67"/>
  <c r="J83" i="51"/>
  <c r="E79" i="67"/>
  <c r="J79" i="67"/>
  <c r="H79" i="67"/>
  <c r="I81" i="67"/>
  <c r="V81" i="51"/>
  <c r="I77" i="67"/>
  <c r="I74" i="67"/>
  <c r="V76" i="51"/>
  <c r="I76" i="67"/>
  <c r="I78" i="67"/>
  <c r="T78" i="51"/>
  <c r="S78" i="51"/>
  <c r="V73" i="51"/>
  <c r="I82" i="67"/>
  <c r="E82" i="67"/>
  <c r="J82" i="67"/>
  <c r="H82" i="67"/>
  <c r="T77" i="51"/>
  <c r="I79" i="67"/>
  <c r="J81" i="67"/>
  <c r="E81" i="67"/>
  <c r="H81" i="67"/>
  <c r="T75" i="51"/>
  <c r="U75" i="51"/>
  <c r="V79" i="51"/>
  <c r="J82" i="51" l="1"/>
  <c r="T82" i="51" s="1"/>
  <c r="R82" i="51"/>
  <c r="Q82" i="51"/>
  <c r="I75" i="67"/>
  <c r="V82" i="51"/>
  <c r="T83" i="51"/>
  <c r="H75" i="67"/>
  <c r="V75" i="51"/>
  <c r="S83" i="51"/>
  <c r="S82" i="51"/>
  <c r="V83" i="51"/>
  <c r="J75" i="67"/>
  <c r="I83" i="67" l="1"/>
  <c r="H83" i="67"/>
  <c r="J83" i="67"/>
  <c r="J84" i="67"/>
  <c r="I84" i="67"/>
  <c r="H84" i="67"/>
  <c r="D62" i="61" l="1"/>
  <c r="AD62" i="61" s="1"/>
  <c r="I47" i="61"/>
  <c r="AI47" i="61" s="1"/>
  <c r="F19" i="61"/>
  <c r="AF19" i="61" s="1"/>
  <c r="I83" i="61"/>
  <c r="AI83" i="61" s="1"/>
  <c r="I62" i="61"/>
  <c r="AI62" i="61" s="1"/>
  <c r="D86" i="61"/>
  <c r="AD86" i="61" s="1"/>
  <c r="F30" i="61"/>
  <c r="AF30" i="61" s="1"/>
  <c r="E81" i="61"/>
  <c r="AE81" i="61" s="1"/>
  <c r="D70" i="61"/>
  <c r="AD70" i="61" s="1"/>
  <c r="G58" i="61"/>
  <c r="AG58" i="61" s="1"/>
  <c r="E13" i="61"/>
  <c r="AE13" i="61" s="1"/>
  <c r="H50" i="61"/>
  <c r="AH50" i="61" s="1"/>
  <c r="I85" i="61"/>
  <c r="AI85" i="61" s="1"/>
  <c r="D106" i="61"/>
  <c r="AD106" i="61" s="1"/>
  <c r="I59" i="61"/>
  <c r="AI59" i="61" s="1"/>
  <c r="H35" i="61"/>
  <c r="AH35" i="61" s="1"/>
  <c r="F83" i="61"/>
  <c r="AF83" i="61" s="1"/>
  <c r="F66" i="61"/>
  <c r="AF66" i="61" s="1"/>
  <c r="I99" i="61"/>
  <c r="AI99" i="61" s="1"/>
  <c r="D31" i="61"/>
  <c r="AD31" i="61" s="1"/>
  <c r="D49" i="61"/>
  <c r="AD49" i="61" s="1"/>
  <c r="E93" i="61"/>
  <c r="AE93" i="61" s="1"/>
  <c r="G79" i="61"/>
  <c r="AG79" i="61" s="1"/>
  <c r="E22" i="61"/>
  <c r="AE22" i="61" s="1"/>
  <c r="H25" i="61"/>
  <c r="AH25" i="61" s="1"/>
  <c r="I50" i="61"/>
  <c r="AI50" i="61" s="1"/>
  <c r="D57" i="61"/>
  <c r="AD57" i="61" s="1"/>
  <c r="F65" i="61"/>
  <c r="AF65" i="61" s="1"/>
  <c r="F38" i="61"/>
  <c r="AF38" i="61" s="1"/>
  <c r="F29" i="61"/>
  <c r="AF29" i="61" s="1"/>
  <c r="I70" i="61"/>
  <c r="AI70" i="61" s="1"/>
  <c r="I94" i="61"/>
  <c r="AI94" i="61" s="1"/>
  <c r="H27" i="61"/>
  <c r="AH27" i="61" s="1"/>
  <c r="I87" i="61"/>
  <c r="AI87" i="61" s="1"/>
  <c r="I75" i="61"/>
  <c r="AI75" i="61" s="1"/>
  <c r="I77" i="61"/>
  <c r="AI77" i="61" s="1"/>
  <c r="G55" i="61"/>
  <c r="AG55" i="61" s="1"/>
  <c r="I29" i="61"/>
  <c r="AI29" i="61" s="1"/>
  <c r="G95" i="61"/>
  <c r="AG95" i="61" s="1"/>
  <c r="E39" i="61"/>
  <c r="AE39" i="61" s="1"/>
  <c r="G86" i="61"/>
  <c r="AG86" i="61" s="1"/>
  <c r="E98" i="61"/>
  <c r="AE98" i="61" s="1"/>
  <c r="F34" i="61"/>
  <c r="AF34" i="61" s="1"/>
  <c r="H17" i="61"/>
  <c r="AH17" i="61" s="1"/>
  <c r="E25" i="61"/>
  <c r="AE25" i="61" s="1"/>
  <c r="D30" i="61"/>
  <c r="AD30" i="61" s="1"/>
  <c r="G87" i="61"/>
  <c r="AG87" i="61" s="1"/>
  <c r="I43" i="61"/>
  <c r="AI43" i="61" s="1"/>
  <c r="E74" i="61"/>
  <c r="AE74" i="61" s="1"/>
  <c r="I93" i="61"/>
  <c r="AI93" i="61" s="1"/>
  <c r="F18" i="61"/>
  <c r="AF18" i="61" s="1"/>
  <c r="I15" i="61"/>
  <c r="AI15" i="61" s="1"/>
  <c r="G59" i="61"/>
  <c r="AG59" i="61" s="1"/>
  <c r="D77" i="61"/>
  <c r="AD77" i="61" s="1"/>
  <c r="G85" i="61"/>
  <c r="AG85" i="61" s="1"/>
  <c r="D51" i="61"/>
  <c r="AD51" i="61" s="1"/>
  <c r="F27" i="61"/>
  <c r="AF27" i="61" s="1"/>
  <c r="H14" i="61"/>
  <c r="AH14" i="61" s="1"/>
  <c r="D67" i="61"/>
  <c r="AD67" i="61" s="1"/>
  <c r="I51" i="61"/>
  <c r="AI51" i="61" s="1"/>
  <c r="E31" i="61"/>
  <c r="AE31" i="61" s="1"/>
  <c r="G99" i="61"/>
  <c r="AG99" i="61" s="1"/>
  <c r="G13" i="61"/>
  <c r="AG13" i="61" s="1"/>
  <c r="G57" i="61"/>
  <c r="AG57" i="61" s="1"/>
  <c r="H107" i="61"/>
  <c r="AH107" i="61" s="1"/>
  <c r="H41" i="61"/>
  <c r="AH41" i="61" s="1"/>
  <c r="G69" i="61"/>
  <c r="AG69" i="61" s="1"/>
  <c r="E33" i="61"/>
  <c r="AE33" i="61" s="1"/>
  <c r="H37" i="61"/>
  <c r="AH37" i="61" s="1"/>
  <c r="D58" i="61"/>
  <c r="AD58" i="61" s="1"/>
  <c r="I71" i="61"/>
  <c r="AI71" i="61" s="1"/>
  <c r="I45" i="61"/>
  <c r="AI45" i="61" s="1"/>
  <c r="G38" i="61"/>
  <c r="AG38" i="61" s="1"/>
  <c r="I22" i="61"/>
  <c r="AI22" i="61" s="1"/>
  <c r="G74" i="61"/>
  <c r="AG74" i="61" s="1"/>
  <c r="D73" i="61"/>
  <c r="AD73" i="61" s="1"/>
  <c r="G54" i="61"/>
  <c r="AG54" i="61" s="1"/>
  <c r="H15" i="61"/>
  <c r="AH15" i="61" s="1"/>
  <c r="I34" i="61"/>
  <c r="AI34" i="61" s="1"/>
  <c r="H13" i="61"/>
  <c r="AH13" i="61" s="1"/>
  <c r="I106" i="61"/>
  <c r="AI106" i="61" s="1"/>
  <c r="E42" i="61"/>
  <c r="AE42" i="61" s="1"/>
  <c r="H93" i="61"/>
  <c r="AH93" i="61" s="1"/>
  <c r="I38" i="61"/>
  <c r="AI38" i="61" s="1"/>
  <c r="I90" i="61"/>
  <c r="AI90" i="61" s="1"/>
  <c r="E58" i="61"/>
  <c r="AE58" i="61" s="1"/>
  <c r="D38" i="61"/>
  <c r="AD38" i="61" s="1"/>
  <c r="H82" i="61"/>
  <c r="AH82" i="61" s="1"/>
  <c r="F77" i="61"/>
  <c r="AF77" i="61" s="1"/>
  <c r="I57" i="61"/>
  <c r="AI57" i="61" s="1"/>
  <c r="F61" i="61"/>
  <c r="AF61" i="61" s="1"/>
  <c r="G23" i="61"/>
  <c r="AG23" i="61" s="1"/>
  <c r="H49" i="61"/>
  <c r="AH49" i="61" s="1"/>
  <c r="D82" i="61"/>
  <c r="AD82" i="61" s="1"/>
  <c r="G33" i="61"/>
  <c r="AG33" i="61" s="1"/>
  <c r="I30" i="61"/>
  <c r="AI30" i="61" s="1"/>
  <c r="G19" i="61"/>
  <c r="AG19" i="61" s="1"/>
  <c r="I95" i="61"/>
  <c r="AI95" i="61" s="1"/>
  <c r="E83" i="61"/>
  <c r="AE83" i="61" s="1"/>
  <c r="E63" i="61"/>
  <c r="AE63" i="61" s="1"/>
  <c r="E69" i="61"/>
  <c r="AE69" i="61" s="1"/>
  <c r="F46" i="61"/>
  <c r="AF46" i="61" s="1"/>
  <c r="F39" i="61"/>
  <c r="AF39" i="61" s="1"/>
  <c r="H89" i="61"/>
  <c r="AH89" i="61" s="1"/>
  <c r="I39" i="61"/>
  <c r="AI39" i="61" s="1"/>
  <c r="E27" i="61"/>
  <c r="AE27" i="61" s="1"/>
  <c r="H87" i="61"/>
  <c r="AH87" i="61" s="1"/>
  <c r="E29" i="61"/>
  <c r="AE29" i="61" s="1"/>
  <c r="G62" i="61"/>
  <c r="AG62" i="61" s="1"/>
  <c r="I91" i="61"/>
  <c r="AI91" i="61" s="1"/>
  <c r="I37" i="61"/>
  <c r="AI37" i="61" s="1"/>
  <c r="G93" i="61"/>
  <c r="AG93" i="61" s="1"/>
  <c r="H90" i="61"/>
  <c r="AH90" i="61" s="1"/>
  <c r="G41" i="61"/>
  <c r="AG41" i="61" s="1"/>
  <c r="H91" i="61"/>
  <c r="AH91" i="61" s="1"/>
  <c r="F82" i="61"/>
  <c r="AF82" i="61" s="1"/>
  <c r="D90" i="61"/>
  <c r="AD90" i="61" s="1"/>
  <c r="H78" i="61"/>
  <c r="AH78" i="61" s="1"/>
  <c r="F81" i="61"/>
  <c r="AF81" i="61" s="1"/>
  <c r="E47" i="61"/>
  <c r="AE47" i="61" s="1"/>
  <c r="G45" i="61"/>
  <c r="AG45" i="61" s="1"/>
  <c r="I25" i="61"/>
  <c r="AI25" i="61" s="1"/>
  <c r="I61" i="61"/>
  <c r="AI61" i="61" s="1"/>
  <c r="H74" i="61"/>
  <c r="AH74" i="61" s="1"/>
  <c r="H19" i="61"/>
  <c r="AH19" i="61" s="1"/>
  <c r="I73" i="61"/>
  <c r="AI73" i="61" s="1"/>
  <c r="G46" i="61"/>
  <c r="AG46" i="61" s="1"/>
  <c r="G103" i="61"/>
  <c r="AG103" i="61" s="1"/>
  <c r="I23" i="61"/>
  <c r="AI23" i="61" s="1"/>
  <c r="D26" i="61"/>
  <c r="AD26" i="61" s="1"/>
  <c r="F43" i="61"/>
  <c r="AF43" i="61" s="1"/>
  <c r="E49" i="61"/>
  <c r="AE49" i="61" s="1"/>
  <c r="H71" i="61"/>
  <c r="AH71" i="61" s="1"/>
  <c r="G98" i="61"/>
  <c r="AG98" i="61" s="1"/>
  <c r="D22" i="61"/>
  <c r="AD22" i="61" s="1"/>
  <c r="F57" i="61"/>
  <c r="AF57" i="61" s="1"/>
  <c r="E102" i="61"/>
  <c r="AE102" i="61" s="1"/>
  <c r="H31" i="61"/>
  <c r="AH31" i="61" s="1"/>
  <c r="G105" i="61"/>
  <c r="AG105" i="61" s="1"/>
  <c r="F15" i="61"/>
  <c r="AF15" i="61" s="1"/>
  <c r="F107" i="61"/>
  <c r="AF107" i="61" s="1"/>
  <c r="H58" i="61"/>
  <c r="AH58" i="61" s="1"/>
  <c r="D54" i="61"/>
  <c r="AD54" i="61" s="1"/>
  <c r="G30" i="61"/>
  <c r="AG30" i="61" s="1"/>
  <c r="F93" i="61"/>
  <c r="AF93" i="61" s="1"/>
  <c r="F47" i="61"/>
  <c r="AF47" i="61" s="1"/>
  <c r="G37" i="61"/>
  <c r="AG37" i="61" s="1"/>
  <c r="G29" i="61"/>
  <c r="AG29" i="61" s="1"/>
  <c r="I69" i="61"/>
  <c r="AI69" i="61" s="1"/>
  <c r="F25" i="61"/>
  <c r="AF25" i="61" s="1"/>
  <c r="F13" i="61"/>
  <c r="AF13" i="61" s="1"/>
  <c r="F85" i="61"/>
  <c r="AF85" i="61" s="1"/>
  <c r="G82" i="61"/>
  <c r="AG82" i="61" s="1"/>
  <c r="D41" i="61"/>
  <c r="AD41" i="61" s="1"/>
  <c r="E94" i="61"/>
  <c r="AE94" i="61" s="1"/>
  <c r="I54" i="61"/>
  <c r="AI54" i="61" s="1"/>
  <c r="G53" i="61"/>
  <c r="AG53" i="61" s="1"/>
  <c r="H106" i="61"/>
  <c r="AH106" i="61" s="1"/>
  <c r="D98" i="61"/>
  <c r="AD98" i="61" s="1"/>
  <c r="D69" i="61"/>
  <c r="AD69" i="61" s="1"/>
  <c r="D43" i="61"/>
  <c r="AD43" i="61" s="1"/>
  <c r="G43" i="61"/>
  <c r="AG43" i="61" s="1"/>
  <c r="D75" i="61"/>
  <c r="AD75" i="61" s="1"/>
  <c r="D14" i="61"/>
  <c r="AD14" i="61" s="1"/>
  <c r="D87" i="61"/>
  <c r="AD87" i="61" s="1"/>
  <c r="F21" i="61"/>
  <c r="AF21" i="61" s="1"/>
  <c r="D59" i="61"/>
  <c r="AD59" i="61" s="1"/>
  <c r="E66" i="61"/>
  <c r="AE66" i="61" s="1"/>
  <c r="F74" i="61"/>
  <c r="AF74" i="61" s="1"/>
  <c r="I79" i="61"/>
  <c r="AI79" i="61" s="1"/>
  <c r="F37" i="61"/>
  <c r="AF37" i="61" s="1"/>
  <c r="I26" i="61"/>
  <c r="AI26" i="61" s="1"/>
  <c r="F59" i="61"/>
  <c r="AF59" i="61" s="1"/>
  <c r="E89" i="61"/>
  <c r="AE89" i="61" s="1"/>
  <c r="I46" i="61"/>
  <c r="AI46" i="61" s="1"/>
  <c r="D15" i="61"/>
  <c r="AD15" i="61" s="1"/>
  <c r="E30" i="61"/>
  <c r="AE30" i="61" s="1"/>
  <c r="G50" i="61"/>
  <c r="AG50" i="61" s="1"/>
  <c r="D18" i="61"/>
  <c r="AD18" i="61" s="1"/>
  <c r="E18" i="61"/>
  <c r="AE18" i="61" s="1"/>
  <c r="D33" i="61"/>
  <c r="AD33" i="61" s="1"/>
  <c r="E75" i="61"/>
  <c r="AE75" i="61" s="1"/>
  <c r="I81" i="61"/>
  <c r="AI81" i="61" s="1"/>
  <c r="I41" i="61"/>
  <c r="AI41" i="61" s="1"/>
  <c r="G39" i="61"/>
  <c r="AG39" i="61" s="1"/>
  <c r="E45" i="61"/>
  <c r="AE45" i="61" s="1"/>
  <c r="I107" i="61"/>
  <c r="AI107" i="61" s="1"/>
  <c r="D74" i="61"/>
  <c r="AD74" i="61" s="1"/>
  <c r="F22" i="61"/>
  <c r="AF22" i="61" s="1"/>
  <c r="F62" i="61"/>
  <c r="AF62" i="61" s="1"/>
  <c r="D85" i="61"/>
  <c r="AD85" i="61" s="1"/>
  <c r="D46" i="61"/>
  <c r="AD46" i="61" s="1"/>
  <c r="E35" i="61"/>
  <c r="AE35" i="61" s="1"/>
  <c r="G27" i="61"/>
  <c r="AG27" i="61" s="1"/>
  <c r="F101" i="61"/>
  <c r="AF101" i="61" s="1"/>
  <c r="F45" i="61"/>
  <c r="AF45" i="61" s="1"/>
  <c r="G18" i="61"/>
  <c r="AG18" i="61" s="1"/>
  <c r="H30" i="61"/>
  <c r="AH30" i="61" s="1"/>
  <c r="E106" i="61"/>
  <c r="AE106" i="61" s="1"/>
  <c r="D19" i="61"/>
  <c r="AD19" i="61" s="1"/>
  <c r="I66" i="61"/>
  <c r="AI66" i="61" s="1"/>
  <c r="E21" i="61"/>
  <c r="AE21" i="61" s="1"/>
  <c r="G14" i="61"/>
  <c r="AG14" i="61" s="1"/>
  <c r="G35" i="61"/>
  <c r="AG35" i="61" s="1"/>
  <c r="F31" i="61"/>
  <c r="AF31" i="61" s="1"/>
  <c r="E15" i="61"/>
  <c r="AE15" i="61" s="1"/>
  <c r="D83" i="61"/>
  <c r="AD83" i="61" s="1"/>
  <c r="H53" i="61"/>
  <c r="AH53" i="61" s="1"/>
  <c r="E17" i="61"/>
  <c r="AE17" i="61" s="1"/>
  <c r="I101" i="61"/>
  <c r="AI101" i="61" s="1"/>
  <c r="I13" i="61"/>
  <c r="AI13" i="61" s="1"/>
  <c r="G71" i="61"/>
  <c r="AG71" i="61" s="1"/>
  <c r="E61" i="61"/>
  <c r="AE61" i="61" s="1"/>
  <c r="D47" i="61"/>
  <c r="AD47" i="61" s="1"/>
  <c r="G78" i="61"/>
  <c r="AG78" i="61" s="1"/>
  <c r="I14" i="61"/>
  <c r="AI14" i="61" s="1"/>
  <c r="E57" i="61"/>
  <c r="AE57" i="61" s="1"/>
  <c r="I49" i="61"/>
  <c r="AI49" i="61" s="1"/>
  <c r="E59" i="61"/>
  <c r="AE59" i="61" s="1"/>
  <c r="F86" i="61"/>
  <c r="AF86" i="61" s="1"/>
  <c r="H45" i="61"/>
  <c r="AH45" i="61" s="1"/>
  <c r="G63" i="61"/>
  <c r="AG63" i="61" s="1"/>
  <c r="H18" i="61"/>
  <c r="AH18" i="61" s="1"/>
  <c r="E55" i="61"/>
  <c r="AE55" i="61" s="1"/>
  <c r="E85" i="61"/>
  <c r="AE85" i="61" s="1"/>
  <c r="I53" i="61"/>
  <c r="AI53" i="61" s="1"/>
  <c r="E73" i="61"/>
  <c r="AE73" i="61" s="1"/>
  <c r="H77" i="61"/>
  <c r="AH77" i="61" s="1"/>
  <c r="D37" i="61"/>
  <c r="AD37" i="61" s="1"/>
  <c r="F90" i="61"/>
  <c r="AF90" i="61" s="1"/>
  <c r="D97" i="61"/>
  <c r="AD97" i="61" s="1"/>
  <c r="H98" i="61"/>
  <c r="AH98" i="61" s="1"/>
  <c r="F14" i="61"/>
  <c r="AF14" i="61" s="1"/>
  <c r="F63" i="61"/>
  <c r="AF63" i="61" s="1"/>
  <c r="E103" i="61"/>
  <c r="AE103" i="61" s="1"/>
  <c r="H65" i="61"/>
  <c r="AH65" i="61" s="1"/>
  <c r="D105" i="61"/>
  <c r="AD105" i="61" s="1"/>
  <c r="G94" i="61"/>
  <c r="AG94" i="61" s="1"/>
  <c r="D79" i="61"/>
  <c r="AD79" i="61" s="1"/>
  <c r="E95" i="61"/>
  <c r="AE95" i="61" s="1"/>
  <c r="F99" i="61"/>
  <c r="AF99" i="61" s="1"/>
  <c r="G91" i="61"/>
  <c r="AG91" i="61" s="1"/>
  <c r="H102" i="61"/>
  <c r="AH102" i="61" s="1"/>
  <c r="H75" i="61"/>
  <c r="AH75" i="61" s="1"/>
  <c r="H79" i="61"/>
  <c r="AH79" i="61" s="1"/>
  <c r="E101" i="61"/>
  <c r="AE101" i="61" s="1"/>
  <c r="I33" i="61"/>
  <c r="AI33" i="61" s="1"/>
  <c r="G42" i="61"/>
  <c r="AG42" i="61" s="1"/>
  <c r="G107" i="61"/>
  <c r="AG107" i="61" s="1"/>
  <c r="F35" i="61"/>
  <c r="AF35" i="61" s="1"/>
  <c r="I63" i="61"/>
  <c r="AI63" i="61" s="1"/>
  <c r="D50" i="61"/>
  <c r="AD50" i="61" s="1"/>
  <c r="H86" i="61"/>
  <c r="AH86" i="61" s="1"/>
  <c r="H21" i="61"/>
  <c r="AH21" i="61" s="1"/>
  <c r="H55" i="61"/>
  <c r="AH55" i="61" s="1"/>
  <c r="G25" i="61"/>
  <c r="AG25" i="61" s="1"/>
  <c r="H101" i="61"/>
  <c r="AH101" i="61" s="1"/>
  <c r="F103" i="61"/>
  <c r="AF103" i="61" s="1"/>
  <c r="I17" i="61"/>
  <c r="AI17" i="61" s="1"/>
  <c r="F50" i="61"/>
  <c r="AF50" i="61" s="1"/>
  <c r="G106" i="61"/>
  <c r="AG106" i="61" s="1"/>
  <c r="G34" i="61"/>
  <c r="AG34" i="61" s="1"/>
  <c r="E14" i="61"/>
  <c r="AE14" i="61" s="1"/>
  <c r="D81" i="61"/>
  <c r="AD81" i="61" s="1"/>
  <c r="I27" i="61"/>
  <c r="AI27" i="61" s="1"/>
  <c r="E34" i="61"/>
  <c r="AE34" i="61" s="1"/>
  <c r="D29" i="61"/>
  <c r="AD29" i="61" s="1"/>
  <c r="E87" i="61"/>
  <c r="AE87" i="61" s="1"/>
  <c r="H23" i="61"/>
  <c r="AH23" i="61" s="1"/>
  <c r="F79" i="61"/>
  <c r="AF79" i="61" s="1"/>
  <c r="D93" i="61"/>
  <c r="AD93" i="61" s="1"/>
  <c r="H42" i="61"/>
  <c r="AH42" i="61" s="1"/>
  <c r="H54" i="61"/>
  <c r="AH54" i="61" s="1"/>
  <c r="H34" i="61"/>
  <c r="AH34" i="61" s="1"/>
  <c r="H51" i="61"/>
  <c r="AH51" i="61" s="1"/>
  <c r="E91" i="61"/>
  <c r="AE91" i="61" s="1"/>
  <c r="H47" i="61"/>
  <c r="AH47" i="61" s="1"/>
  <c r="D66" i="61"/>
  <c r="AD66" i="61" s="1"/>
  <c r="E77" i="61"/>
  <c r="AE77" i="61" s="1"/>
  <c r="F70" i="61"/>
  <c r="AF70" i="61" s="1"/>
  <c r="I74" i="61"/>
  <c r="AI74" i="61" s="1"/>
  <c r="F98" i="61"/>
  <c r="AF98" i="61" s="1"/>
  <c r="G73" i="61"/>
  <c r="AG73" i="61" s="1"/>
  <c r="E23" i="61"/>
  <c r="AE23" i="61" s="1"/>
  <c r="D89" i="61"/>
  <c r="AD89" i="61" s="1"/>
  <c r="G77" i="61"/>
  <c r="AG77" i="61" s="1"/>
  <c r="F33" i="61"/>
  <c r="AF33" i="61" s="1"/>
  <c r="E19" i="61"/>
  <c r="AE19" i="61" s="1"/>
  <c r="F51" i="61"/>
  <c r="AF51" i="61" s="1"/>
  <c r="E70" i="61"/>
  <c r="AE70" i="61" s="1"/>
  <c r="F94" i="61"/>
  <c r="AF94" i="61" s="1"/>
  <c r="E90" i="61"/>
  <c r="AE90" i="61" s="1"/>
  <c r="H94" i="61"/>
  <c r="AH94" i="61" s="1"/>
  <c r="D99" i="61"/>
  <c r="AD99" i="61" s="1"/>
  <c r="E107" i="61"/>
  <c r="AE107" i="61" s="1"/>
  <c r="F58" i="61"/>
  <c r="AF58" i="61" s="1"/>
  <c r="F106" i="61"/>
  <c r="AF106" i="61" s="1"/>
  <c r="H105" i="61"/>
  <c r="AH105" i="61" s="1"/>
  <c r="G49" i="61"/>
  <c r="AG49" i="61" s="1"/>
  <c r="D55" i="61"/>
  <c r="AD55" i="61" s="1"/>
  <c r="F53" i="61"/>
  <c r="AF53" i="61" s="1"/>
  <c r="I19" i="61"/>
  <c r="AI19" i="61" s="1"/>
  <c r="F71" i="61"/>
  <c r="AF71" i="61" s="1"/>
  <c r="E86" i="61"/>
  <c r="AE86" i="61" s="1"/>
  <c r="D27" i="61"/>
  <c r="AD27" i="61" s="1"/>
  <c r="D21" i="61"/>
  <c r="AD21" i="61" s="1"/>
  <c r="E97" i="61"/>
  <c r="AE97" i="61" s="1"/>
  <c r="F95" i="61"/>
  <c r="AF95" i="61" s="1"/>
  <c r="I97" i="61"/>
  <c r="AI97" i="61" s="1"/>
  <c r="G65" i="61"/>
  <c r="AG65" i="61" s="1"/>
  <c r="D23" i="61"/>
  <c r="AD23" i="61" s="1"/>
  <c r="H69" i="61"/>
  <c r="AH69" i="61" s="1"/>
  <c r="E65" i="61"/>
  <c r="AE65" i="61" s="1"/>
  <c r="F54" i="61"/>
  <c r="AF54" i="61" s="1"/>
  <c r="G21" i="61"/>
  <c r="AG21" i="61" s="1"/>
  <c r="E37" i="61"/>
  <c r="AE37" i="61" s="1"/>
  <c r="E79" i="61"/>
  <c r="AE79" i="61" s="1"/>
  <c r="D91" i="61"/>
  <c r="AD91" i="61" s="1"/>
  <c r="H63" i="61"/>
  <c r="AH63" i="61" s="1"/>
  <c r="G97" i="61"/>
  <c r="AG97" i="61" s="1"/>
  <c r="D65" i="61"/>
  <c r="AD65" i="61" s="1"/>
  <c r="H103" i="61"/>
  <c r="AH103" i="61" s="1"/>
  <c r="G31" i="61"/>
  <c r="AG31" i="61" s="1"/>
  <c r="E46" i="61"/>
  <c r="AE46" i="61" s="1"/>
  <c r="D107" i="61"/>
  <c r="AD107" i="61" s="1"/>
  <c r="I98" i="61"/>
  <c r="AI98" i="61" s="1"/>
  <c r="F97" i="61"/>
  <c r="AF97" i="61" s="1"/>
  <c r="D103" i="61"/>
  <c r="AD103" i="61" s="1"/>
  <c r="F26" i="61"/>
  <c r="AF26" i="61" s="1"/>
  <c r="D13" i="61"/>
  <c r="AD13" i="61" s="1"/>
  <c r="H29" i="61"/>
  <c r="AH29" i="61" s="1"/>
  <c r="G90" i="61"/>
  <c r="AG90" i="61" s="1"/>
  <c r="D95" i="61"/>
  <c r="AD95" i="61" s="1"/>
  <c r="G61" i="61"/>
  <c r="AG61" i="61" s="1"/>
  <c r="G75" i="61"/>
  <c r="AG75" i="61" s="1"/>
  <c r="H97" i="61"/>
  <c r="AH97" i="61" s="1"/>
  <c r="F17" i="61"/>
  <c r="AF17" i="61" s="1"/>
  <c r="E38" i="61"/>
  <c r="AE38" i="61" s="1"/>
  <c r="F23" i="61"/>
  <c r="AF23" i="61" s="1"/>
  <c r="H81" i="61"/>
  <c r="AH81" i="61" s="1"/>
  <c r="I65" i="61"/>
  <c r="AI65" i="61" s="1"/>
  <c r="D94" i="61"/>
  <c r="AD94" i="61" s="1"/>
  <c r="G70" i="61"/>
  <c r="AG70" i="61" s="1"/>
  <c r="E43" i="61"/>
  <c r="AE43" i="61" s="1"/>
  <c r="G67" i="61"/>
  <c r="AG67" i="61" s="1"/>
  <c r="I89" i="61"/>
  <c r="AI89" i="61" s="1"/>
  <c r="I78" i="61"/>
  <c r="AI78" i="61" s="1"/>
  <c r="H22" i="61"/>
  <c r="AH22" i="61" s="1"/>
  <c r="D25" i="61"/>
  <c r="AD25" i="61" s="1"/>
  <c r="I82" i="61"/>
  <c r="AI82" i="61" s="1"/>
  <c r="D53" i="61"/>
  <c r="AD53" i="61" s="1"/>
  <c r="H67" i="61"/>
  <c r="AH67" i="61" s="1"/>
  <c r="H73" i="61"/>
  <c r="AH73" i="61" s="1"/>
  <c r="D39" i="61"/>
  <c r="AD39" i="61" s="1"/>
  <c r="F78" i="61"/>
  <c r="AF78" i="61" s="1"/>
  <c r="D35" i="61"/>
  <c r="AD35" i="61" s="1"/>
  <c r="F41" i="61"/>
  <c r="AF41" i="61" s="1"/>
  <c r="D45" i="61"/>
  <c r="AD45" i="61" s="1"/>
  <c r="I86" i="61"/>
  <c r="AI86" i="61" s="1"/>
  <c r="F75" i="61"/>
  <c r="AF75" i="61" s="1"/>
  <c r="G81" i="61"/>
  <c r="AG81" i="61" s="1"/>
  <c r="I55" i="61"/>
  <c r="AI55" i="61" s="1"/>
  <c r="H59" i="61"/>
  <c r="AH59" i="61" s="1"/>
  <c r="H85" i="61"/>
  <c r="AH85" i="61" s="1"/>
  <c r="I21" i="61"/>
  <c r="AI21" i="61" s="1"/>
  <c r="F89" i="61"/>
  <c r="AF89" i="61" s="1"/>
  <c r="G101" i="61"/>
  <c r="AG101" i="61" s="1"/>
  <c r="G26" i="61"/>
  <c r="AG26" i="61" s="1"/>
  <c r="G102" i="61"/>
  <c r="AG102" i="61" s="1"/>
  <c r="E26" i="61"/>
  <c r="AE26" i="61" s="1"/>
  <c r="F91" i="61"/>
  <c r="AF91" i="61" s="1"/>
  <c r="H62" i="61"/>
  <c r="AH62" i="61" s="1"/>
  <c r="G66" i="61"/>
  <c r="AG66" i="61" s="1"/>
  <c r="F102" i="61"/>
  <c r="AF102" i="61" s="1"/>
  <c r="H33" i="61"/>
  <c r="AH33" i="61" s="1"/>
  <c r="E50" i="61"/>
  <c r="AE50" i="61" s="1"/>
  <c r="D17" i="61"/>
  <c r="AD17" i="61" s="1"/>
  <c r="H66" i="61"/>
  <c r="AH66" i="61" s="1"/>
  <c r="G83" i="61"/>
  <c r="AG83" i="61" s="1"/>
  <c r="H99" i="61"/>
  <c r="AH99" i="61" s="1"/>
  <c r="D34" i="61"/>
  <c r="AD34" i="61" s="1"/>
  <c r="G17" i="61"/>
  <c r="AG17" i="61" s="1"/>
  <c r="E105" i="61"/>
  <c r="AE105" i="61" s="1"/>
  <c r="G15" i="61"/>
  <c r="AG15" i="61" s="1"/>
  <c r="E99" i="61"/>
  <c r="AE99" i="61" s="1"/>
  <c r="F73" i="61"/>
  <c r="AF73" i="61" s="1"/>
  <c r="F42" i="61"/>
  <c r="AF42" i="61" s="1"/>
  <c r="G22" i="61"/>
  <c r="AG22" i="61" s="1"/>
  <c r="H57" i="61"/>
  <c r="AH57" i="61" s="1"/>
  <c r="E71" i="61"/>
  <c r="AE71" i="61" s="1"/>
  <c r="E82" i="61"/>
  <c r="AE82" i="61" s="1"/>
  <c r="D71" i="61"/>
  <c r="AD71" i="61" s="1"/>
  <c r="D42" i="61"/>
  <c r="AD42" i="61" s="1"/>
  <c r="G51" i="61"/>
  <c r="AG51" i="61" s="1"/>
  <c r="H38" i="61"/>
  <c r="AH38" i="61" s="1"/>
  <c r="F49" i="61"/>
  <c r="AF49" i="61" s="1"/>
  <c r="I58" i="61"/>
  <c r="AI58" i="61" s="1"/>
  <c r="E41" i="61"/>
  <c r="AE41" i="61" s="1"/>
  <c r="E78" i="61"/>
  <c r="AE78" i="61" s="1"/>
  <c r="H61" i="61"/>
  <c r="AH61" i="61" s="1"/>
  <c r="I31" i="61"/>
  <c r="AI31" i="61" s="1"/>
  <c r="G89" i="61"/>
  <c r="AG89" i="61" s="1"/>
  <c r="I103" i="61"/>
  <c r="AI103" i="61" s="1"/>
  <c r="E67" i="61"/>
  <c r="AE67" i="61" s="1"/>
  <c r="H70" i="61"/>
  <c r="AH70" i="61" s="1"/>
  <c r="G47" i="61"/>
  <c r="AG47" i="61" s="1"/>
  <c r="I102" i="61"/>
  <c r="AI102" i="61" s="1"/>
  <c r="D101" i="61"/>
  <c r="AD101" i="61" s="1"/>
  <c r="I105" i="61"/>
  <c r="AI105" i="61" s="1"/>
  <c r="E54" i="61"/>
  <c r="AE54" i="61" s="1"/>
  <c r="F105" i="61"/>
  <c r="AF105" i="61" s="1"/>
  <c r="H46" i="61"/>
  <c r="AH46" i="61" s="1"/>
  <c r="D61" i="61"/>
  <c r="AD61" i="61" s="1"/>
  <c r="F69" i="61"/>
  <c r="AF69" i="61" s="1"/>
  <c r="I18" i="61"/>
  <c r="AI18" i="61" s="1"/>
  <c r="I42" i="61"/>
  <c r="AI42" i="61" s="1"/>
  <c r="H26" i="61"/>
  <c r="AH26" i="61" s="1"/>
  <c r="F55" i="61"/>
  <c r="AF55" i="61" s="1"/>
  <c r="F67" i="61"/>
  <c r="AF67" i="61" s="1"/>
  <c r="H95" i="61"/>
  <c r="AH95" i="61" s="1"/>
  <c r="E53" i="61"/>
  <c r="AE53" i="61" s="1"/>
  <c r="E51" i="61"/>
  <c r="AE51" i="61" s="1"/>
  <c r="D63" i="61"/>
  <c r="AD63" i="61" s="1"/>
  <c r="I35" i="61"/>
  <c r="AI35" i="61" s="1"/>
  <c r="H39" i="61"/>
  <c r="AH39" i="61" s="1"/>
  <c r="F87" i="61"/>
  <c r="AF87" i="61" s="1"/>
  <c r="I67" i="61"/>
  <c r="AI67" i="61" s="1"/>
  <c r="H43" i="61"/>
  <c r="AH43" i="61" s="1"/>
  <c r="H83" i="61"/>
  <c r="AH83" i="61" s="1"/>
  <c r="D102" i="61"/>
  <c r="AD102" i="61" s="1"/>
  <c r="E62" i="61"/>
  <c r="AE62" i="61" s="1"/>
  <c r="D78" i="61"/>
  <c r="AD78" i="61" s="1"/>
  <c r="G60" i="51" l="1"/>
  <c r="W13" i="66"/>
  <c r="J19" i="66"/>
  <c r="W21" i="66"/>
  <c r="E14" i="66"/>
  <c r="I14" i="66"/>
  <c r="N56" i="65"/>
  <c r="F42" i="65"/>
  <c r="Q32" i="66"/>
  <c r="S28" i="66"/>
  <c r="K29" i="61"/>
  <c r="AK29" i="61" s="1"/>
  <c r="J29" i="61"/>
  <c r="AJ29" i="61" s="1"/>
  <c r="C29" i="61"/>
  <c r="AC29" i="61" s="1"/>
  <c r="F65" i="65"/>
  <c r="L23" i="66"/>
  <c r="I102" i="65"/>
  <c r="D84" i="61"/>
  <c r="AD84" i="61" s="1"/>
  <c r="C61" i="61"/>
  <c r="AC61" i="61" s="1"/>
  <c r="J61" i="61"/>
  <c r="AJ61" i="61" s="1"/>
  <c r="K61" i="61"/>
  <c r="AK61" i="61" s="1"/>
  <c r="F44" i="61"/>
  <c r="AF44" i="61" s="1"/>
  <c r="H60" i="65"/>
  <c r="X15" i="66"/>
  <c r="J28" i="66"/>
  <c r="J51" i="61"/>
  <c r="AJ51" i="61" s="1"/>
  <c r="C51" i="61"/>
  <c r="AC51" i="61" s="1"/>
  <c r="K51" i="61"/>
  <c r="AK51" i="61" s="1"/>
  <c r="R26" i="66"/>
  <c r="E100" i="61"/>
  <c r="AE100" i="61" s="1"/>
  <c r="K67" i="65"/>
  <c r="F27" i="66"/>
  <c r="H107" i="65"/>
  <c r="U33" i="66"/>
  <c r="I13" i="66"/>
  <c r="G108" i="61"/>
  <c r="G40" i="61"/>
  <c r="AG40" i="61" s="1"/>
  <c r="J84" i="65"/>
  <c r="I38" i="65"/>
  <c r="C76" i="65"/>
  <c r="D76" i="65" s="1"/>
  <c r="E76" i="65"/>
  <c r="G110" i="61"/>
  <c r="G36" i="61"/>
  <c r="AG36" i="61" s="1"/>
  <c r="G109" i="61"/>
  <c r="K42" i="65"/>
  <c r="J94" i="65"/>
  <c r="M13" i="66"/>
  <c r="M68" i="65"/>
  <c r="O35" i="66"/>
  <c r="V30" i="66"/>
  <c r="H113" i="65"/>
  <c r="H45" i="65"/>
  <c r="T29" i="66"/>
  <c r="I21" i="65"/>
  <c r="P17" i="66"/>
  <c r="S15" i="66"/>
  <c r="O91" i="65"/>
  <c r="O60" i="65"/>
  <c r="S26" i="66"/>
  <c r="H112" i="65"/>
  <c r="I19" i="66"/>
  <c r="O23" i="66"/>
  <c r="C62" i="61"/>
  <c r="AC62" i="61" s="1"/>
  <c r="J62" i="61"/>
  <c r="AJ62" i="61" s="1"/>
  <c r="K62" i="61"/>
  <c r="AK62" i="61" s="1"/>
  <c r="W25" i="66"/>
  <c r="W29" i="66"/>
  <c r="F76" i="65"/>
  <c r="N48" i="65"/>
  <c r="X13" i="66"/>
  <c r="C29" i="65"/>
  <c r="D29" i="65" s="1"/>
  <c r="E29" i="65"/>
  <c r="L100" i="65"/>
  <c r="H91" i="65"/>
  <c r="K15" i="61"/>
  <c r="AK15" i="61" s="1"/>
  <c r="C15" i="61"/>
  <c r="AC15" i="61" s="1"/>
  <c r="J15" i="61"/>
  <c r="AJ15" i="61" s="1"/>
  <c r="X27" i="66"/>
  <c r="C110" i="61"/>
  <c r="C36" i="61"/>
  <c r="AC36" i="61" s="1"/>
  <c r="C109" i="61"/>
  <c r="M21" i="66"/>
  <c r="J18" i="61"/>
  <c r="AJ18" i="61" s="1"/>
  <c r="C18" i="61"/>
  <c r="AC18" i="61" s="1"/>
  <c r="K18" i="61"/>
  <c r="AK18" i="61" s="1"/>
  <c r="J22" i="66"/>
  <c r="V13" i="66"/>
  <c r="J32" i="65"/>
  <c r="K38" i="65"/>
  <c r="V17" i="66"/>
  <c r="I26" i="66"/>
  <c r="C40" i="65"/>
  <c r="D40" i="65" s="1"/>
  <c r="E40" i="65"/>
  <c r="K85" i="65"/>
  <c r="H84" i="65"/>
  <c r="I54" i="65"/>
  <c r="J53" i="65"/>
  <c r="K20" i="65"/>
  <c r="I29" i="66"/>
  <c r="G29" i="66"/>
  <c r="G31" i="66"/>
  <c r="P33" i="66"/>
  <c r="K59" i="65"/>
  <c r="K98" i="65"/>
  <c r="J69" i="65"/>
  <c r="H25" i="65"/>
  <c r="G61" i="65"/>
  <c r="W34" i="66"/>
  <c r="D92" i="61"/>
  <c r="AD92" i="61" s="1"/>
  <c r="C98" i="65"/>
  <c r="D98" i="65" s="1"/>
  <c r="E98" i="65"/>
  <c r="F104" i="61"/>
  <c r="AF104" i="61" s="1"/>
  <c r="G35" i="66"/>
  <c r="J70" i="65"/>
  <c r="H47" i="65"/>
  <c r="F30" i="65"/>
  <c r="H60" i="51"/>
  <c r="G23" i="65"/>
  <c r="K94" i="65"/>
  <c r="F62" i="65"/>
  <c r="N114" i="65"/>
  <c r="N115" i="65"/>
  <c r="N41" i="65"/>
  <c r="L97" i="65"/>
  <c r="D60" i="61"/>
  <c r="AD60" i="61" s="1"/>
  <c r="C20" i="65"/>
  <c r="D20" i="65" s="1"/>
  <c r="E20" i="65"/>
  <c r="L36" i="65"/>
  <c r="N97" i="65"/>
  <c r="M107" i="65"/>
  <c r="O31" i="65"/>
  <c r="M78" i="65"/>
  <c r="K89" i="61"/>
  <c r="AK89" i="61" s="1"/>
  <c r="C89" i="61"/>
  <c r="AC89" i="61" s="1"/>
  <c r="J89" i="61"/>
  <c r="AJ89" i="61" s="1"/>
  <c r="E48" i="61"/>
  <c r="AE48" i="61" s="1"/>
  <c r="G31" i="65"/>
  <c r="K39" i="65"/>
  <c r="H97" i="65"/>
  <c r="M47" i="65"/>
  <c r="C62" i="65"/>
  <c r="D62" i="65" s="1"/>
  <c r="E62" i="65"/>
  <c r="K106" i="65"/>
  <c r="M58" i="65"/>
  <c r="J39" i="65"/>
  <c r="M83" i="65"/>
  <c r="F43" i="65"/>
  <c r="H26" i="65"/>
  <c r="F79" i="65"/>
  <c r="I87" i="65"/>
  <c r="L47" i="65"/>
  <c r="J20" i="61"/>
  <c r="AJ20" i="61" s="1"/>
  <c r="C20" i="61"/>
  <c r="AC20" i="61" s="1"/>
  <c r="K20" i="61"/>
  <c r="AK20" i="61" s="1"/>
  <c r="H18" i="65"/>
  <c r="C83" i="65"/>
  <c r="D83" i="65" s="1"/>
  <c r="E83" i="65"/>
  <c r="H21" i="65"/>
  <c r="E28" i="61"/>
  <c r="AE28" i="61" s="1"/>
  <c r="N63" i="65"/>
  <c r="I20" i="61"/>
  <c r="AI20" i="61" s="1"/>
  <c r="J73" i="61"/>
  <c r="AJ73" i="61" s="1"/>
  <c r="K73" i="61"/>
  <c r="AK73" i="61" s="1"/>
  <c r="C73" i="61"/>
  <c r="AC73" i="61" s="1"/>
  <c r="G72" i="65"/>
  <c r="N86" i="65"/>
  <c r="J82" i="65"/>
  <c r="I20" i="65"/>
  <c r="I43" i="65"/>
  <c r="O30" i="65"/>
  <c r="I110" i="61"/>
  <c r="I36" i="61"/>
  <c r="AI36" i="61" s="1"/>
  <c r="I109" i="61"/>
  <c r="M50" i="65"/>
  <c r="L66" i="65"/>
  <c r="O48" i="65"/>
  <c r="K84" i="65"/>
  <c r="I24" i="65"/>
  <c r="G19" i="65"/>
  <c r="O103" i="65"/>
  <c r="J39" i="61"/>
  <c r="AJ39" i="61" s="1"/>
  <c r="K39" i="61"/>
  <c r="AK39" i="61" s="1"/>
  <c r="C39" i="61"/>
  <c r="AC39" i="61" s="1"/>
  <c r="O22" i="65"/>
  <c r="K60" i="65"/>
  <c r="J79" i="65"/>
  <c r="I105" i="65"/>
  <c r="K101" i="65"/>
  <c r="D76" i="61"/>
  <c r="AD76" i="61" s="1"/>
  <c r="K54" i="65"/>
  <c r="C33" i="65"/>
  <c r="D33" i="65" s="1"/>
  <c r="E33" i="65"/>
  <c r="H78" i="65"/>
  <c r="C72" i="65"/>
  <c r="D72" i="65" s="1"/>
  <c r="E72" i="65"/>
  <c r="N49" i="65"/>
  <c r="N39" i="65"/>
  <c r="F95" i="65"/>
  <c r="C67" i="65"/>
  <c r="D67" i="65" s="1"/>
  <c r="E67" i="65"/>
  <c r="M63" i="65"/>
  <c r="M96" i="65"/>
  <c r="G64" i="65"/>
  <c r="L76" i="65"/>
  <c r="J27" i="61"/>
  <c r="AJ27" i="61" s="1"/>
  <c r="C27" i="61"/>
  <c r="AC27" i="61" s="1"/>
  <c r="K27" i="61"/>
  <c r="AK27" i="61" s="1"/>
  <c r="C103" i="65"/>
  <c r="D103" i="65" s="1"/>
  <c r="E103" i="65"/>
  <c r="J53" i="61"/>
  <c r="AJ53" i="61" s="1"/>
  <c r="C53" i="61"/>
  <c r="AC53" i="61" s="1"/>
  <c r="K53" i="61"/>
  <c r="AK53" i="61" s="1"/>
  <c r="N31" i="65"/>
  <c r="J88" i="61"/>
  <c r="AJ88" i="61" s="1"/>
  <c r="C88" i="61"/>
  <c r="AC88" i="61" s="1"/>
  <c r="K88" i="61"/>
  <c r="AK88" i="61" s="1"/>
  <c r="N100" i="65"/>
  <c r="K35" i="65"/>
  <c r="H39" i="65"/>
  <c r="F19" i="65"/>
  <c r="J93" i="65"/>
  <c r="N75" i="65"/>
  <c r="G69" i="65"/>
  <c r="L85" i="65"/>
  <c r="K111" i="65"/>
  <c r="F55" i="65"/>
  <c r="K37" i="65"/>
  <c r="J85" i="65"/>
  <c r="I56" i="65"/>
  <c r="I84" i="61"/>
  <c r="AI84" i="61" s="1"/>
  <c r="I62" i="65"/>
  <c r="H65" i="65"/>
  <c r="L110" i="65"/>
  <c r="O80" i="65"/>
  <c r="F88" i="61"/>
  <c r="AF88" i="61" s="1"/>
  <c r="O110" i="65"/>
  <c r="M40" i="65"/>
  <c r="K55" i="65"/>
  <c r="K43" i="65"/>
  <c r="I74" i="65"/>
  <c r="E29" i="66"/>
  <c r="H72" i="65"/>
  <c r="N104" i="65"/>
  <c r="D32" i="61"/>
  <c r="AD32" i="61" s="1"/>
  <c r="O98" i="65"/>
  <c r="K34" i="61"/>
  <c r="AK34" i="61" s="1"/>
  <c r="J34" i="61"/>
  <c r="AJ34" i="61" s="1"/>
  <c r="C34" i="61"/>
  <c r="AC34" i="61" s="1"/>
  <c r="G27" i="65"/>
  <c r="K14" i="61"/>
  <c r="AK14" i="61" s="1"/>
  <c r="J14" i="61"/>
  <c r="AJ14" i="61" s="1"/>
  <c r="C14" i="61"/>
  <c r="AC14" i="61" s="1"/>
  <c r="D56" i="61"/>
  <c r="AD56" i="61" s="1"/>
  <c r="C22" i="65"/>
  <c r="D22" i="65" s="1"/>
  <c r="E22" i="65"/>
  <c r="M79" i="65"/>
  <c r="M100" i="65"/>
  <c r="K86" i="65"/>
  <c r="N112" i="65"/>
  <c r="N36" i="66"/>
  <c r="I69" i="65"/>
  <c r="F18" i="66"/>
  <c r="M14" i="66"/>
  <c r="T23" i="66"/>
  <c r="F24" i="66"/>
  <c r="W26" i="66"/>
  <c r="H27" i="66"/>
  <c r="T27" i="66"/>
  <c r="H30" i="65"/>
  <c r="N79" i="65"/>
  <c r="I22" i="65"/>
  <c r="T35" i="66"/>
  <c r="N80" i="65"/>
  <c r="L83" i="65"/>
  <c r="G56" i="65"/>
  <c r="Q22" i="66"/>
  <c r="F22" i="65"/>
  <c r="I100" i="61"/>
  <c r="AI100" i="61" s="1"/>
  <c r="W15" i="66"/>
  <c r="F71" i="65"/>
  <c r="F20" i="66"/>
  <c r="T36" i="66"/>
  <c r="O21" i="65"/>
  <c r="G24" i="66"/>
  <c r="I84" i="65"/>
  <c r="Q26" i="66"/>
  <c r="J55" i="61"/>
  <c r="AJ55" i="61" s="1"/>
  <c r="C55" i="61"/>
  <c r="AC55" i="61" s="1"/>
  <c r="K55" i="61"/>
  <c r="AK55" i="61" s="1"/>
  <c r="J20" i="66"/>
  <c r="J109" i="65"/>
  <c r="J44" i="65"/>
  <c r="F66" i="65"/>
  <c r="E23" i="66"/>
  <c r="K19" i="65"/>
  <c r="G113" i="65"/>
  <c r="G45" i="65"/>
  <c r="L44" i="65"/>
  <c r="I51" i="65"/>
  <c r="K64" i="61"/>
  <c r="AK64" i="61" s="1"/>
  <c r="J64" i="61"/>
  <c r="AJ64" i="61" s="1"/>
  <c r="C64" i="61"/>
  <c r="AC64" i="61" s="1"/>
  <c r="H54" i="65"/>
  <c r="L25" i="65"/>
  <c r="C106" i="65"/>
  <c r="D106" i="65" s="1"/>
  <c r="E106" i="65"/>
  <c r="K18" i="66"/>
  <c r="X31" i="66"/>
  <c r="P24" i="66"/>
  <c r="N20" i="66"/>
  <c r="E68" i="61"/>
  <c r="AE68" i="61" s="1"/>
  <c r="C73" i="65"/>
  <c r="D73" i="65" s="1"/>
  <c r="E73" i="65"/>
  <c r="C93" i="65"/>
  <c r="D93" i="65" s="1"/>
  <c r="E93" i="65"/>
  <c r="F36" i="65"/>
  <c r="J16" i="66"/>
  <c r="G90" i="65"/>
  <c r="Q16" i="66"/>
  <c r="E27" i="66"/>
  <c r="G109" i="65"/>
  <c r="M38" i="65"/>
  <c r="O75" i="65"/>
  <c r="K36" i="66"/>
  <c r="F19" i="66"/>
  <c r="M26" i="66"/>
  <c r="P19" i="66"/>
  <c r="R31" i="66"/>
  <c r="I92" i="65"/>
  <c r="G103" i="65"/>
  <c r="K52" i="65"/>
  <c r="V23" i="66"/>
  <c r="N24" i="66"/>
  <c r="F61" i="51"/>
  <c r="F92" i="65"/>
  <c r="G20" i="66"/>
  <c r="I18" i="66"/>
  <c r="N52" i="65"/>
  <c r="H66" i="65"/>
  <c r="S18" i="66"/>
  <c r="L99" i="65"/>
  <c r="L34" i="65"/>
  <c r="H74" i="65"/>
  <c r="H29" i="66"/>
  <c r="K92" i="65"/>
  <c r="I104" i="65"/>
  <c r="S29" i="66"/>
  <c r="J35" i="65"/>
  <c r="H62" i="51"/>
  <c r="K19" i="46"/>
  <c r="C111" i="61"/>
  <c r="C12" i="61"/>
  <c r="AC12" i="61" s="1"/>
  <c r="M116" i="65"/>
  <c r="M17" i="65"/>
  <c r="K32" i="65"/>
  <c r="L102" i="65"/>
  <c r="G37" i="65"/>
  <c r="O72" i="65"/>
  <c r="G68" i="61"/>
  <c r="AG68" i="61" s="1"/>
  <c r="H80" i="61"/>
  <c r="AH80" i="61" s="1"/>
  <c r="J30" i="65"/>
  <c r="J34" i="65"/>
  <c r="K22" i="65"/>
  <c r="G43" i="65"/>
  <c r="M36" i="65"/>
  <c r="O28" i="65"/>
  <c r="N61" i="65"/>
  <c r="G95" i="65"/>
  <c r="F96" i="65"/>
  <c r="O50" i="65"/>
  <c r="I47" i="65"/>
  <c r="N53" i="65"/>
  <c r="J75" i="61"/>
  <c r="AJ75" i="61" s="1"/>
  <c r="C75" i="61"/>
  <c r="AC75" i="61" s="1"/>
  <c r="K75" i="61"/>
  <c r="AK75" i="61" s="1"/>
  <c r="J76" i="61"/>
  <c r="AJ76" i="61" s="1"/>
  <c r="C76" i="61"/>
  <c r="AC76" i="61" s="1"/>
  <c r="K76" i="61"/>
  <c r="AK76" i="61" s="1"/>
  <c r="F20" i="61"/>
  <c r="AF20" i="61" s="1"/>
  <c r="H49" i="65"/>
  <c r="J51" i="65"/>
  <c r="G56" i="61"/>
  <c r="AG56" i="61" s="1"/>
  <c r="J26" i="61"/>
  <c r="AJ26" i="61" s="1"/>
  <c r="C26" i="61"/>
  <c r="AC26" i="61" s="1"/>
  <c r="K26" i="61"/>
  <c r="AK26" i="61" s="1"/>
  <c r="L87" i="65"/>
  <c r="N60" i="65"/>
  <c r="I48" i="65"/>
  <c r="H69" i="65"/>
  <c r="J92" i="61"/>
  <c r="AJ92" i="61" s="1"/>
  <c r="C92" i="61"/>
  <c r="AC92" i="61" s="1"/>
  <c r="K92" i="61"/>
  <c r="AK92" i="61" s="1"/>
  <c r="H36" i="61"/>
  <c r="AH36" i="61" s="1"/>
  <c r="H109" i="61"/>
  <c r="H110" i="61"/>
  <c r="J112" i="65"/>
  <c r="H109" i="65"/>
  <c r="AF35" i="66"/>
  <c r="AF29" i="66"/>
  <c r="AF23" i="66"/>
  <c r="G59" i="67"/>
  <c r="E13" i="67" s="1"/>
  <c r="AG36" i="66"/>
  <c r="AF13" i="66"/>
  <c r="AG19" i="66"/>
  <c r="F61" i="67"/>
  <c r="D15" i="67" s="1"/>
  <c r="G66" i="67"/>
  <c r="E20" i="67" s="1"/>
  <c r="AG31" i="66"/>
  <c r="AF20" i="66"/>
  <c r="AG20" i="66"/>
  <c r="G64" i="67"/>
  <c r="E18" i="67" s="1"/>
  <c r="AG34" i="66"/>
  <c r="F62" i="67"/>
  <c r="D16" i="67" s="1"/>
  <c r="AG39" i="66"/>
  <c r="AF27" i="66"/>
  <c r="AF37" i="66"/>
  <c r="AF26" i="66"/>
  <c r="AG17" i="66"/>
  <c r="AF36" i="66"/>
  <c r="AF34" i="66"/>
  <c r="G65" i="67"/>
  <c r="E19" i="67" s="1"/>
  <c r="AF31" i="66"/>
  <c r="AF28" i="66"/>
  <c r="AG37" i="66"/>
  <c r="AG13" i="66"/>
  <c r="AG28" i="66"/>
  <c r="AF18" i="66"/>
  <c r="AF21" i="66"/>
  <c r="F63" i="67"/>
  <c r="D17" i="67" s="1"/>
  <c r="AF24" i="66"/>
  <c r="F59" i="67"/>
  <c r="D13" i="67" s="1"/>
  <c r="G60" i="67"/>
  <c r="E14" i="67" s="1"/>
  <c r="AF15" i="66"/>
  <c r="AF14" i="66"/>
  <c r="AG24" i="66"/>
  <c r="AG27" i="66"/>
  <c r="AG25" i="66"/>
  <c r="AG30" i="66"/>
  <c r="AF38" i="66"/>
  <c r="AF39" i="66"/>
  <c r="AG15" i="66"/>
  <c r="AG23" i="66"/>
  <c r="F64" i="67"/>
  <c r="D18" i="67" s="1"/>
  <c r="AG18" i="66"/>
  <c r="AG29" i="66"/>
  <c r="G63" i="67"/>
  <c r="E17" i="67" s="1"/>
  <c r="F60" i="67"/>
  <c r="D14" i="67" s="1"/>
  <c r="AF19" i="66"/>
  <c r="AG26" i="66"/>
  <c r="AG33" i="66"/>
  <c r="AF16" i="66"/>
  <c r="AF25" i="66"/>
  <c r="AG38" i="66"/>
  <c r="AG32" i="66"/>
  <c r="AF32" i="66"/>
  <c r="AF30" i="66"/>
  <c r="G62" i="67"/>
  <c r="E16" i="67" s="1"/>
  <c r="AG14" i="66"/>
  <c r="G61" i="67"/>
  <c r="E15" i="67" s="1"/>
  <c r="AF17" i="66"/>
  <c r="AG22" i="66"/>
  <c r="F65" i="67"/>
  <c r="D19" i="67" s="1"/>
  <c r="E65" i="67"/>
  <c r="C19" i="67" s="1"/>
  <c r="G92" i="61"/>
  <c r="AG92" i="61" s="1"/>
  <c r="O77" i="65"/>
  <c r="F106" i="65"/>
  <c r="M29" i="65"/>
  <c r="F80" i="65"/>
  <c r="F32" i="61"/>
  <c r="AF32" i="61" s="1"/>
  <c r="O57" i="65"/>
  <c r="M85" i="65"/>
  <c r="G16" i="61"/>
  <c r="AG16" i="61" s="1"/>
  <c r="J28" i="65"/>
  <c r="F51" i="65"/>
  <c r="O107" i="65"/>
  <c r="J73" i="65"/>
  <c r="F89" i="65"/>
  <c r="H42" i="65"/>
  <c r="J116" i="65"/>
  <c r="J17" i="65"/>
  <c r="N23" i="65"/>
  <c r="G76" i="65"/>
  <c r="I97" i="65"/>
  <c r="C65" i="65"/>
  <c r="D65" i="65" s="1"/>
  <c r="E65" i="65"/>
  <c r="F38" i="65"/>
  <c r="I88" i="61"/>
  <c r="AI88" i="61" s="1"/>
  <c r="K61" i="65"/>
  <c r="N55" i="65"/>
  <c r="H108" i="65"/>
  <c r="C27" i="65"/>
  <c r="D27" i="65" s="1"/>
  <c r="E27" i="65"/>
  <c r="M110" i="65"/>
  <c r="M88" i="65"/>
  <c r="N30" i="65"/>
  <c r="M94" i="65"/>
  <c r="F12" i="61"/>
  <c r="AF12" i="61" s="1"/>
  <c r="F111" i="61"/>
  <c r="O106" i="65"/>
  <c r="F78" i="65"/>
  <c r="H81" i="65"/>
  <c r="K46" i="61"/>
  <c r="AK46" i="61" s="1"/>
  <c r="J46" i="61"/>
  <c r="AJ46" i="61" s="1"/>
  <c r="C46" i="61"/>
  <c r="AC46" i="61" s="1"/>
  <c r="G82" i="65"/>
  <c r="C111" i="65"/>
  <c r="D111" i="65" s="1"/>
  <c r="E111" i="65"/>
  <c r="C21" i="61"/>
  <c r="AC21" i="61" s="1"/>
  <c r="J21" i="61"/>
  <c r="AJ21" i="61" s="1"/>
  <c r="K21" i="61"/>
  <c r="AK21" i="61" s="1"/>
  <c r="I81" i="65"/>
  <c r="G60" i="61"/>
  <c r="AG60" i="61" s="1"/>
  <c r="J80" i="61"/>
  <c r="AJ80" i="61" s="1"/>
  <c r="C80" i="61"/>
  <c r="AC80" i="61" s="1"/>
  <c r="K80" i="61"/>
  <c r="AK80" i="61" s="1"/>
  <c r="O49" i="65"/>
  <c r="H37" i="65"/>
  <c r="K110" i="65"/>
  <c r="H55" i="65"/>
  <c r="J67" i="65"/>
  <c r="F32" i="65"/>
  <c r="J65" i="65"/>
  <c r="C108" i="65"/>
  <c r="D108" i="65" s="1"/>
  <c r="E108" i="65"/>
  <c r="O73" i="65"/>
  <c r="O39" i="65"/>
  <c r="J74" i="65"/>
  <c r="M90" i="65"/>
  <c r="L19" i="65"/>
  <c r="L75" i="65"/>
  <c r="F81" i="65"/>
  <c r="N71" i="65"/>
  <c r="K57" i="65"/>
  <c r="C84" i="65"/>
  <c r="D84" i="65" s="1"/>
  <c r="E84" i="65"/>
  <c r="D68" i="61"/>
  <c r="AD68" i="61" s="1"/>
  <c r="J31" i="65"/>
  <c r="N67" i="65"/>
  <c r="L96" i="65"/>
  <c r="F39" i="65"/>
  <c r="F100" i="61"/>
  <c r="AF100" i="61" s="1"/>
  <c r="L103" i="65"/>
  <c r="I30" i="65"/>
  <c r="M49" i="65"/>
  <c r="C18" i="65"/>
  <c r="D18" i="65" s="1"/>
  <c r="E18" i="65"/>
  <c r="O114" i="65"/>
  <c r="O115" i="65"/>
  <c r="O41" i="65"/>
  <c r="O27" i="65"/>
  <c r="G97" i="65"/>
  <c r="F31" i="66"/>
  <c r="H26" i="66"/>
  <c r="E19" i="66"/>
  <c r="F33" i="66"/>
  <c r="F68" i="61"/>
  <c r="AF68" i="61" s="1"/>
  <c r="H12" i="61"/>
  <c r="AH12" i="61" s="1"/>
  <c r="H111" i="61"/>
  <c r="I34" i="66"/>
  <c r="H88" i="65"/>
  <c r="U23" i="66"/>
  <c r="U24" i="66"/>
  <c r="M31" i="66"/>
  <c r="I89" i="65"/>
  <c r="H59" i="51"/>
  <c r="N16" i="66"/>
  <c r="X22" i="66"/>
  <c r="K50" i="65"/>
  <c r="F99" i="65"/>
  <c r="K36" i="65"/>
  <c r="J75" i="65"/>
  <c r="F104" i="65"/>
  <c r="O100" i="65"/>
  <c r="G20" i="61"/>
  <c r="AG20" i="61" s="1"/>
  <c r="Q34" i="66"/>
  <c r="G84" i="65"/>
  <c r="L30" i="65"/>
  <c r="C54" i="65"/>
  <c r="D54" i="65" s="1"/>
  <c r="E54" i="65"/>
  <c r="H22" i="66"/>
  <c r="L19" i="66"/>
  <c r="M21" i="65"/>
  <c r="M20" i="66"/>
  <c r="C47" i="65"/>
  <c r="D47" i="65" s="1"/>
  <c r="E47" i="65"/>
  <c r="J18" i="65"/>
  <c r="M29" i="66"/>
  <c r="P20" i="66"/>
  <c r="T14" i="66"/>
  <c r="L43" i="65"/>
  <c r="O82" i="65"/>
  <c r="N72" i="65"/>
  <c r="S14" i="66"/>
  <c r="O23" i="65"/>
  <c r="P15" i="66"/>
  <c r="I64" i="61"/>
  <c r="AI64" i="61" s="1"/>
  <c r="M31" i="65"/>
  <c r="I33" i="65"/>
  <c r="F13" i="66"/>
  <c r="O51" i="65"/>
  <c r="L58" i="65"/>
  <c r="F28" i="61"/>
  <c r="AF28" i="61" s="1"/>
  <c r="L17" i="66"/>
  <c r="I22" i="66"/>
  <c r="H89" i="65"/>
  <c r="F73" i="65"/>
  <c r="J37" i="65"/>
  <c r="M39" i="65"/>
  <c r="I112" i="65"/>
  <c r="C59" i="61"/>
  <c r="AC59" i="61" s="1"/>
  <c r="K59" i="61"/>
  <c r="AK59" i="61" s="1"/>
  <c r="J59" i="61"/>
  <c r="AJ59" i="61" s="1"/>
  <c r="G111" i="65"/>
  <c r="O17" i="66"/>
  <c r="T20" i="66"/>
  <c r="M64" i="65"/>
  <c r="J50" i="65"/>
  <c r="O109" i="65"/>
  <c r="H72" i="61"/>
  <c r="AH72" i="61" s="1"/>
  <c r="E96" i="61"/>
  <c r="AE96" i="61" s="1"/>
  <c r="H29" i="65"/>
  <c r="I25" i="66"/>
  <c r="M30" i="65"/>
  <c r="N47" i="65"/>
  <c r="J26" i="66"/>
  <c r="C19" i="65"/>
  <c r="D19" i="65" s="1"/>
  <c r="E19" i="65"/>
  <c r="J36" i="65"/>
  <c r="C42" i="61"/>
  <c r="AC42" i="61" s="1"/>
  <c r="J42" i="61"/>
  <c r="AJ42" i="61" s="1"/>
  <c r="K42" i="61"/>
  <c r="AK42" i="61" s="1"/>
  <c r="G36" i="65"/>
  <c r="M113" i="65"/>
  <c r="M45" i="65"/>
  <c r="J14" i="66"/>
  <c r="U25" i="66"/>
  <c r="J91" i="61"/>
  <c r="AJ91" i="61" s="1"/>
  <c r="C91" i="61"/>
  <c r="AC91" i="61" s="1"/>
  <c r="K91" i="61"/>
  <c r="AK91" i="61" s="1"/>
  <c r="M74" i="65"/>
  <c r="G88" i="61"/>
  <c r="AG88" i="61" s="1"/>
  <c r="I83" i="65"/>
  <c r="I110" i="65"/>
  <c r="L46" i="65"/>
  <c r="M86" i="65"/>
  <c r="F87" i="65"/>
  <c r="H28" i="65"/>
  <c r="I42" i="65"/>
  <c r="C55" i="65"/>
  <c r="D55" i="65" s="1"/>
  <c r="E55" i="65"/>
  <c r="I56" i="61"/>
  <c r="AI56" i="61" s="1"/>
  <c r="G47" i="65"/>
  <c r="O46" i="65"/>
  <c r="L23" i="65"/>
  <c r="L106" i="65"/>
  <c r="H100" i="61"/>
  <c r="AH100" i="61" s="1"/>
  <c r="J63" i="65"/>
  <c r="G54" i="65"/>
  <c r="I28" i="61"/>
  <c r="AI28" i="61" s="1"/>
  <c r="K61" i="51"/>
  <c r="C82" i="65"/>
  <c r="D82" i="65" s="1"/>
  <c r="E82" i="65"/>
  <c r="D12" i="61"/>
  <c r="AD12" i="61" s="1"/>
  <c r="D111" i="61"/>
  <c r="H24" i="65"/>
  <c r="G92" i="65"/>
  <c r="G72" i="61"/>
  <c r="AG72" i="61" s="1"/>
  <c r="F52" i="61"/>
  <c r="AF52" i="61" s="1"/>
  <c r="K83" i="61"/>
  <c r="AK83" i="61" s="1"/>
  <c r="J83" i="61"/>
  <c r="AJ83" i="61" s="1"/>
  <c r="C83" i="61"/>
  <c r="AC83" i="61" s="1"/>
  <c r="H23" i="65"/>
  <c r="E52" i="61"/>
  <c r="AE52" i="61" s="1"/>
  <c r="K94" i="61"/>
  <c r="AK94" i="61" s="1"/>
  <c r="J94" i="61"/>
  <c r="AJ94" i="61" s="1"/>
  <c r="C94" i="61"/>
  <c r="AC94" i="61" s="1"/>
  <c r="M106" i="65"/>
  <c r="M70" i="65"/>
  <c r="H60" i="61"/>
  <c r="AH60" i="61" s="1"/>
  <c r="I86" i="65"/>
  <c r="J58" i="61"/>
  <c r="AJ58" i="61" s="1"/>
  <c r="C58" i="61"/>
  <c r="AC58" i="61" s="1"/>
  <c r="K58" i="61"/>
  <c r="AK58" i="61" s="1"/>
  <c r="H92" i="61"/>
  <c r="AH92" i="61" s="1"/>
  <c r="H40" i="61"/>
  <c r="AH40" i="61" s="1"/>
  <c r="H108" i="61"/>
  <c r="H16" i="61"/>
  <c r="AH16" i="61" s="1"/>
  <c r="K99" i="61"/>
  <c r="AK99" i="61" s="1"/>
  <c r="J99" i="61"/>
  <c r="AJ99" i="61" s="1"/>
  <c r="C99" i="61"/>
  <c r="AC99" i="61" s="1"/>
  <c r="F59" i="65"/>
  <c r="J56" i="65"/>
  <c r="O78" i="65"/>
  <c r="K44" i="65"/>
  <c r="C64" i="65"/>
  <c r="D64" i="65" s="1"/>
  <c r="E64" i="65"/>
  <c r="J21" i="65"/>
  <c r="H51" i="65"/>
  <c r="N19" i="65"/>
  <c r="M104" i="65"/>
  <c r="G66" i="65"/>
  <c r="H52" i="61"/>
  <c r="AH52" i="61" s="1"/>
  <c r="M84" i="65"/>
  <c r="D20" i="61"/>
  <c r="AD20" i="61" s="1"/>
  <c r="H77" i="65"/>
  <c r="K27" i="65"/>
  <c r="I40" i="65"/>
  <c r="L37" i="65"/>
  <c r="N51" i="65"/>
  <c r="L54" i="65"/>
  <c r="F60" i="61"/>
  <c r="AF60" i="61" s="1"/>
  <c r="G100" i="61"/>
  <c r="AG100" i="61" s="1"/>
  <c r="K60" i="51"/>
  <c r="E62" i="51"/>
  <c r="G98" i="65"/>
  <c r="M23" i="65"/>
  <c r="M75" i="65"/>
  <c r="O69" i="65"/>
  <c r="C95" i="61"/>
  <c r="AC95" i="61" s="1"/>
  <c r="K95" i="61"/>
  <c r="AK95" i="61" s="1"/>
  <c r="J95" i="61"/>
  <c r="AJ95" i="61" s="1"/>
  <c r="C44" i="65"/>
  <c r="D44" i="65" s="1"/>
  <c r="E44" i="65"/>
  <c r="M43" i="65"/>
  <c r="J90" i="65"/>
  <c r="N78" i="65"/>
  <c r="M57" i="65"/>
  <c r="N68" i="65"/>
  <c r="O37" i="65"/>
  <c r="G28" i="61"/>
  <c r="AG28" i="61" s="1"/>
  <c r="H93" i="65"/>
  <c r="J91" i="65"/>
  <c r="N87" i="65"/>
  <c r="I32" i="61"/>
  <c r="AI32" i="61" s="1"/>
  <c r="F33" i="65"/>
  <c r="M81" i="65"/>
  <c r="C68" i="61"/>
  <c r="AC68" i="61" s="1"/>
  <c r="K68" i="61"/>
  <c r="AK68" i="61" s="1"/>
  <c r="J68" i="61"/>
  <c r="AJ68" i="61" s="1"/>
  <c r="I111" i="65"/>
  <c r="J101" i="65"/>
  <c r="I35" i="65"/>
  <c r="L95" i="65"/>
  <c r="M73" i="65"/>
  <c r="F58" i="65"/>
  <c r="J19" i="65"/>
  <c r="G20" i="65"/>
  <c r="J104" i="65"/>
  <c r="I93" i="65"/>
  <c r="K62" i="65"/>
  <c r="K62" i="51"/>
  <c r="F24" i="65"/>
  <c r="G96" i="65"/>
  <c r="J27" i="65"/>
  <c r="L59" i="65"/>
  <c r="L65" i="65"/>
  <c r="L40" i="65"/>
  <c r="E84" i="61"/>
  <c r="AE84" i="61" s="1"/>
  <c r="F108" i="65"/>
  <c r="L88" i="65"/>
  <c r="L82" i="65"/>
  <c r="G85" i="65"/>
  <c r="J66" i="65"/>
  <c r="G50" i="65"/>
  <c r="V29" i="66"/>
  <c r="I100" i="65"/>
  <c r="C43" i="61"/>
  <c r="AC43" i="61" s="1"/>
  <c r="K43" i="61"/>
  <c r="AK43" i="61" s="1"/>
  <c r="J43" i="61"/>
  <c r="AJ43" i="61" s="1"/>
  <c r="G75" i="65"/>
  <c r="N22" i="65"/>
  <c r="M59" i="65"/>
  <c r="C97" i="65"/>
  <c r="D97" i="65" s="1"/>
  <c r="E97" i="65"/>
  <c r="O34" i="66"/>
  <c r="K13" i="61"/>
  <c r="AK13" i="61" s="1"/>
  <c r="J13" i="61"/>
  <c r="AJ13" i="61" s="1"/>
  <c r="C13" i="61"/>
  <c r="AC13" i="61" s="1"/>
  <c r="F26" i="66"/>
  <c r="E44" i="61"/>
  <c r="AE44" i="61" s="1"/>
  <c r="G68" i="65"/>
  <c r="L34" i="66"/>
  <c r="I32" i="66"/>
  <c r="J108" i="65"/>
  <c r="M53" i="65"/>
  <c r="P14" i="66"/>
  <c r="N26" i="66"/>
  <c r="N25" i="66"/>
  <c r="U13" i="66"/>
  <c r="M18" i="65"/>
  <c r="H24" i="66"/>
  <c r="L48" i="65"/>
  <c r="L24" i="66"/>
  <c r="N57" i="65"/>
  <c r="P22" i="66"/>
  <c r="W16" i="66"/>
  <c r="L71" i="65"/>
  <c r="J98" i="61"/>
  <c r="AJ98" i="61" s="1"/>
  <c r="C98" i="61"/>
  <c r="AC98" i="61" s="1"/>
  <c r="K98" i="61"/>
  <c r="AK98" i="61" s="1"/>
  <c r="J98" i="65"/>
  <c r="S16" i="66"/>
  <c r="E25" i="66"/>
  <c r="L32" i="66"/>
  <c r="O88" i="65"/>
  <c r="N19" i="66"/>
  <c r="Q18" i="66"/>
  <c r="E24" i="66"/>
  <c r="L26" i="66"/>
  <c r="S27" i="66"/>
  <c r="H32" i="66"/>
  <c r="P27" i="66"/>
  <c r="D80" i="61"/>
  <c r="AD80" i="61" s="1"/>
  <c r="I32" i="65"/>
  <c r="F85" i="65"/>
  <c r="H24" i="61"/>
  <c r="AH24" i="61" s="1"/>
  <c r="F52" i="65"/>
  <c r="N13" i="66"/>
  <c r="H102" i="65"/>
  <c r="I40" i="61"/>
  <c r="AI40" i="61" s="1"/>
  <c r="I108" i="61"/>
  <c r="H61" i="65"/>
  <c r="F67" i="65"/>
  <c r="P28" i="66"/>
  <c r="H61" i="51"/>
  <c r="L35" i="66"/>
  <c r="O83" i="65"/>
  <c r="W30" i="66"/>
  <c r="K25" i="66"/>
  <c r="M109" i="65"/>
  <c r="M22" i="66"/>
  <c r="O18" i="66"/>
  <c r="L20" i="66"/>
  <c r="I27" i="65"/>
  <c r="C85" i="65"/>
  <c r="D85" i="65" s="1"/>
  <c r="E85" i="65"/>
  <c r="N102" i="65"/>
  <c r="G19" i="66"/>
  <c r="M32" i="66"/>
  <c r="J25" i="66"/>
  <c r="F21" i="65"/>
  <c r="C49" i="61"/>
  <c r="AC49" i="61" s="1"/>
  <c r="K49" i="61"/>
  <c r="AK49" i="61" s="1"/>
  <c r="J49" i="61"/>
  <c r="AJ49" i="61" s="1"/>
  <c r="G104" i="61"/>
  <c r="AG104" i="61" s="1"/>
  <c r="L80" i="65"/>
  <c r="N33" i="65"/>
  <c r="K115" i="65"/>
  <c r="K114" i="65"/>
  <c r="K41" i="65"/>
  <c r="W33" i="66"/>
  <c r="P30" i="66"/>
  <c r="J31" i="66"/>
  <c r="V14" i="66"/>
  <c r="I106" i="65"/>
  <c r="T22" i="66"/>
  <c r="I67" i="65"/>
  <c r="K25" i="65"/>
  <c r="I16" i="66"/>
  <c r="N31" i="66"/>
  <c r="O25" i="65"/>
  <c r="G77" i="65"/>
  <c r="F102" i="65"/>
  <c r="H106" i="65"/>
  <c r="J30" i="66"/>
  <c r="O25" i="66"/>
  <c r="C31" i="65"/>
  <c r="D31" i="65" s="1"/>
  <c r="E31" i="65"/>
  <c r="K88" i="65"/>
  <c r="I19" i="65"/>
  <c r="I29" i="65"/>
  <c r="V32" i="66"/>
  <c r="K112" i="65"/>
  <c r="N32" i="65"/>
  <c r="N116" i="65"/>
  <c r="N17" i="65"/>
  <c r="N62" i="65"/>
  <c r="M62" i="65"/>
  <c r="H19" i="65"/>
  <c r="L78" i="65"/>
  <c r="D110" i="61"/>
  <c r="D109" i="61"/>
  <c r="D36" i="61"/>
  <c r="AD36" i="61" s="1"/>
  <c r="F115" i="65"/>
  <c r="F114" i="65"/>
  <c r="F41" i="65"/>
  <c r="L105" i="65"/>
  <c r="O112" i="65"/>
  <c r="N64" i="65"/>
  <c r="K18" i="65"/>
  <c r="F60" i="65"/>
  <c r="I60" i="61"/>
  <c r="AI60" i="61" s="1"/>
  <c r="O97" i="65"/>
  <c r="I107" i="65"/>
  <c r="K50" i="61"/>
  <c r="AK50" i="61" s="1"/>
  <c r="C50" i="61"/>
  <c r="AC50" i="61" s="1"/>
  <c r="J50" i="61"/>
  <c r="AJ50" i="61" s="1"/>
  <c r="M44" i="65"/>
  <c r="F84" i="65"/>
  <c r="N113" i="65"/>
  <c r="N45" i="65"/>
  <c r="C51" i="65"/>
  <c r="D51" i="65" s="1"/>
  <c r="E51" i="65"/>
  <c r="K70" i="65"/>
  <c r="F58" i="51"/>
  <c r="N20" i="65"/>
  <c r="G44" i="65"/>
  <c r="J99" i="65"/>
  <c r="H79" i="65"/>
  <c r="J78" i="65"/>
  <c r="L29" i="65"/>
  <c r="F62" i="51"/>
  <c r="O76" i="65"/>
  <c r="C105" i="61"/>
  <c r="AC105" i="61" s="1"/>
  <c r="K105" i="61"/>
  <c r="AK105" i="61" s="1"/>
  <c r="J105" i="61"/>
  <c r="AJ105" i="61" s="1"/>
  <c r="F54" i="65"/>
  <c r="C101" i="65"/>
  <c r="D101" i="65" s="1"/>
  <c r="E101" i="65"/>
  <c r="J25" i="61"/>
  <c r="AJ25" i="61" s="1"/>
  <c r="K25" i="61"/>
  <c r="AK25" i="61" s="1"/>
  <c r="C25" i="61"/>
  <c r="AC25" i="61" s="1"/>
  <c r="H100" i="65"/>
  <c r="H64" i="65"/>
  <c r="K89" i="65"/>
  <c r="M95" i="65"/>
  <c r="H22" i="65"/>
  <c r="M82" i="65"/>
  <c r="J83" i="65"/>
  <c r="L29" i="66"/>
  <c r="G62" i="65"/>
  <c r="K79" i="65"/>
  <c r="F110" i="65"/>
  <c r="O94" i="65"/>
  <c r="F68" i="65"/>
  <c r="J20" i="65"/>
  <c r="G59" i="65"/>
  <c r="H86" i="65"/>
  <c r="L63" i="65"/>
  <c r="F86" i="65"/>
  <c r="F82" i="65"/>
  <c r="J26" i="65"/>
  <c r="I99" i="65"/>
  <c r="M101" i="65"/>
  <c r="F96" i="61"/>
  <c r="AF96" i="61" s="1"/>
  <c r="J77" i="61"/>
  <c r="AJ77" i="61" s="1"/>
  <c r="C77" i="61"/>
  <c r="AC77" i="61" s="1"/>
  <c r="K77" i="61"/>
  <c r="AK77" i="61" s="1"/>
  <c r="F24" i="61"/>
  <c r="AF24" i="61" s="1"/>
  <c r="J24" i="61"/>
  <c r="AJ24" i="61" s="1"/>
  <c r="K24" i="61"/>
  <c r="AK24" i="61" s="1"/>
  <c r="C24" i="61"/>
  <c r="AC24" i="61" s="1"/>
  <c r="G81" i="65"/>
  <c r="C33" i="61"/>
  <c r="AC33" i="61" s="1"/>
  <c r="J33" i="61"/>
  <c r="AJ33" i="61" s="1"/>
  <c r="K33" i="61"/>
  <c r="AK33" i="61" s="1"/>
  <c r="C39" i="65"/>
  <c r="D39" i="65" s="1"/>
  <c r="E39" i="65"/>
  <c r="J96" i="65"/>
  <c r="H70" i="65"/>
  <c r="M42" i="65"/>
  <c r="K34" i="65"/>
  <c r="O55" i="65"/>
  <c r="F49" i="65"/>
  <c r="G76" i="61"/>
  <c r="AG76" i="61" s="1"/>
  <c r="G51" i="65"/>
  <c r="C60" i="61"/>
  <c r="AC60" i="61" s="1"/>
  <c r="J60" i="61"/>
  <c r="AJ60" i="61" s="1"/>
  <c r="K60" i="61"/>
  <c r="AK60" i="61" s="1"/>
  <c r="F31" i="65"/>
  <c r="C71" i="65"/>
  <c r="D71" i="65" s="1"/>
  <c r="E71" i="65"/>
  <c r="K104" i="65"/>
  <c r="M26" i="65"/>
  <c r="O111" i="65"/>
  <c r="F111" i="65"/>
  <c r="F61" i="65"/>
  <c r="G107" i="65"/>
  <c r="C28" i="65"/>
  <c r="D28" i="65" s="1"/>
  <c r="E28" i="65"/>
  <c r="J71" i="65"/>
  <c r="E63" i="51"/>
  <c r="J64" i="65"/>
  <c r="O67" i="65"/>
  <c r="F63" i="51"/>
  <c r="M99" i="65"/>
  <c r="F34" i="65"/>
  <c r="C107" i="65"/>
  <c r="D107" i="65" s="1"/>
  <c r="E107" i="65"/>
  <c r="C34" i="65"/>
  <c r="D34" i="65" s="1"/>
  <c r="E34" i="65"/>
  <c r="H43" i="65"/>
  <c r="K78" i="61"/>
  <c r="AK78" i="61" s="1"/>
  <c r="J78" i="61"/>
  <c r="AJ78" i="61" s="1"/>
  <c r="C78" i="61"/>
  <c r="AC78" i="61" s="1"/>
  <c r="J38" i="65"/>
  <c r="C35" i="61"/>
  <c r="AC35" i="61" s="1"/>
  <c r="J35" i="61"/>
  <c r="AJ35" i="61" s="1"/>
  <c r="K35" i="61"/>
  <c r="AK35" i="61" s="1"/>
  <c r="F60" i="51"/>
  <c r="K33" i="65"/>
  <c r="C91" i="65"/>
  <c r="D91" i="65" s="1"/>
  <c r="E91" i="65"/>
  <c r="O17" i="65"/>
  <c r="I24" i="61"/>
  <c r="AI24" i="61" s="1"/>
  <c r="H36" i="65"/>
  <c r="M108" i="65"/>
  <c r="J114" i="65"/>
  <c r="J115" i="65"/>
  <c r="J41" i="65"/>
  <c r="J60" i="65"/>
  <c r="I52" i="65"/>
  <c r="O32" i="65"/>
  <c r="C79" i="65"/>
  <c r="D79" i="65" s="1"/>
  <c r="E79" i="65"/>
  <c r="N27" i="65"/>
  <c r="G24" i="61"/>
  <c r="AG24" i="61" s="1"/>
  <c r="C110" i="65"/>
  <c r="D110" i="65" s="1"/>
  <c r="E110" i="65"/>
  <c r="G35" i="65"/>
  <c r="K100" i="61"/>
  <c r="AK100" i="61" s="1"/>
  <c r="C100" i="61"/>
  <c r="AC100" i="61" s="1"/>
  <c r="J100" i="61"/>
  <c r="AJ100" i="61" s="1"/>
  <c r="J61" i="65"/>
  <c r="N35" i="65"/>
  <c r="G58" i="65"/>
  <c r="O44" i="65"/>
  <c r="E92" i="61"/>
  <c r="AE92" i="61" s="1"/>
  <c r="I46" i="65"/>
  <c r="J95" i="65"/>
  <c r="E80" i="61"/>
  <c r="AE80" i="61" s="1"/>
  <c r="G33" i="65"/>
  <c r="G80" i="65"/>
  <c r="L69" i="65"/>
  <c r="O102" i="65"/>
  <c r="H32" i="65"/>
  <c r="H63" i="65"/>
  <c r="G63" i="65"/>
  <c r="K76" i="65"/>
  <c r="N44" i="65"/>
  <c r="I75" i="65"/>
  <c r="K75" i="65"/>
  <c r="C56" i="65"/>
  <c r="D56" i="65" s="1"/>
  <c r="E56" i="65"/>
  <c r="O105" i="65"/>
  <c r="H58" i="51"/>
  <c r="F70" i="65"/>
  <c r="I65" i="65"/>
  <c r="K96" i="61"/>
  <c r="AK96" i="61" s="1"/>
  <c r="J96" i="61"/>
  <c r="AJ96" i="61" s="1"/>
  <c r="C96" i="61"/>
  <c r="AC96" i="61" s="1"/>
  <c r="N89" i="65"/>
  <c r="H32" i="61"/>
  <c r="AH32" i="61" s="1"/>
  <c r="L60" i="65"/>
  <c r="L112" i="65"/>
  <c r="L52" i="65"/>
  <c r="D40" i="61"/>
  <c r="AD40" i="61" s="1"/>
  <c r="D108" i="61"/>
  <c r="E60" i="61"/>
  <c r="AE60" i="61" s="1"/>
  <c r="H95" i="65"/>
  <c r="R19" i="66"/>
  <c r="C70" i="65"/>
  <c r="D70" i="65" s="1"/>
  <c r="E70" i="65"/>
  <c r="C69" i="65"/>
  <c r="D69" i="65" s="1"/>
  <c r="E69" i="65"/>
  <c r="I79" i="65"/>
  <c r="I113" i="65"/>
  <c r="I45" i="65"/>
  <c r="O19" i="66"/>
  <c r="J68" i="65"/>
  <c r="C102" i="65"/>
  <c r="D102" i="65" s="1"/>
  <c r="E102" i="65"/>
  <c r="J105" i="65"/>
  <c r="H48" i="61"/>
  <c r="AH48" i="61" s="1"/>
  <c r="L114" i="65"/>
  <c r="L115" i="65"/>
  <c r="L41" i="65"/>
  <c r="I71" i="65"/>
  <c r="D52" i="61"/>
  <c r="AD52" i="61" s="1"/>
  <c r="O59" i="65"/>
  <c r="X32" i="66"/>
  <c r="E26" i="66"/>
  <c r="N92" i="65"/>
  <c r="W20" i="66"/>
  <c r="L50" i="65"/>
  <c r="E21" i="66"/>
  <c r="J80" i="65"/>
  <c r="O53" i="65"/>
  <c r="P13" i="66"/>
  <c r="I90" i="65"/>
  <c r="Q35" i="66"/>
  <c r="X20" i="66"/>
  <c r="U36" i="66"/>
  <c r="L90" i="65"/>
  <c r="H14" i="66"/>
  <c r="J23" i="65"/>
  <c r="M25" i="65"/>
  <c r="L57" i="65"/>
  <c r="G22" i="66"/>
  <c r="F92" i="61"/>
  <c r="AF92" i="61" s="1"/>
  <c r="T13" i="66"/>
  <c r="O27" i="66"/>
  <c r="L101" i="65"/>
  <c r="F94" i="65"/>
  <c r="O14" i="66"/>
  <c r="V35" i="66"/>
  <c r="F17" i="65"/>
  <c r="T28" i="66"/>
  <c r="F32" i="66"/>
  <c r="K69" i="65"/>
  <c r="H59" i="65"/>
  <c r="L42" i="65"/>
  <c r="I70" i="65"/>
  <c r="N42" i="65"/>
  <c r="M51" i="65"/>
  <c r="G46" i="65"/>
  <c r="U22" i="66"/>
  <c r="M97" i="65"/>
  <c r="M103" i="65"/>
  <c r="H31" i="65"/>
  <c r="C52" i="61"/>
  <c r="AC52" i="61" s="1"/>
  <c r="J52" i="61"/>
  <c r="AJ52" i="61" s="1"/>
  <c r="K52" i="61"/>
  <c r="AK52" i="61" s="1"/>
  <c r="K84" i="61"/>
  <c r="AK84" i="61" s="1"/>
  <c r="J84" i="61"/>
  <c r="AJ84" i="61" s="1"/>
  <c r="C84" i="61"/>
  <c r="AC84" i="61" s="1"/>
  <c r="C100" i="65"/>
  <c r="D100" i="65" s="1"/>
  <c r="E100" i="65"/>
  <c r="G15" i="66"/>
  <c r="O29" i="66"/>
  <c r="R33" i="66"/>
  <c r="N111" i="65"/>
  <c r="G21" i="66"/>
  <c r="T24" i="66"/>
  <c r="V15" i="66"/>
  <c r="N81" i="65"/>
  <c r="W28" i="66"/>
  <c r="R25" i="66"/>
  <c r="M65" i="65"/>
  <c r="E16" i="66"/>
  <c r="H73" i="65"/>
  <c r="O85" i="65"/>
  <c r="H104" i="61"/>
  <c r="AH104" i="61" s="1"/>
  <c r="E32" i="61"/>
  <c r="AE32" i="61" s="1"/>
  <c r="C48" i="65"/>
  <c r="D48" i="65" s="1"/>
  <c r="E48" i="65"/>
  <c r="O87" i="65"/>
  <c r="I68" i="61"/>
  <c r="AI68" i="61" s="1"/>
  <c r="J87" i="61"/>
  <c r="AJ87" i="61" s="1"/>
  <c r="C87" i="61"/>
  <c r="AC87" i="61" s="1"/>
  <c r="K87" i="61"/>
  <c r="AK87" i="61" s="1"/>
  <c r="L72" i="65"/>
  <c r="G57" i="65"/>
  <c r="H92" i="65"/>
  <c r="F29" i="65"/>
  <c r="M76" i="65"/>
  <c r="O92" i="65"/>
  <c r="C41" i="61"/>
  <c r="AC41" i="61" s="1"/>
  <c r="J41" i="61"/>
  <c r="AJ41" i="61" s="1"/>
  <c r="K41" i="61"/>
  <c r="AK41" i="61" s="1"/>
  <c r="N40" i="65"/>
  <c r="C36" i="65"/>
  <c r="D36" i="65" s="1"/>
  <c r="E36" i="65"/>
  <c r="F47" i="65"/>
  <c r="C66" i="61"/>
  <c r="AC66" i="61" s="1"/>
  <c r="K66" i="61"/>
  <c r="AK66" i="61" s="1"/>
  <c r="J66" i="61"/>
  <c r="AJ66" i="61" s="1"/>
  <c r="M46" i="65"/>
  <c r="J59" i="65"/>
  <c r="G73" i="65"/>
  <c r="C31" i="61"/>
  <c r="AC31" i="61" s="1"/>
  <c r="J31" i="61"/>
  <c r="AJ31" i="61" s="1"/>
  <c r="K31" i="61"/>
  <c r="AK31" i="61" s="1"/>
  <c r="M22" i="65"/>
  <c r="L68" i="65"/>
  <c r="E24" i="61"/>
  <c r="AE24" i="61" s="1"/>
  <c r="O101" i="65"/>
  <c r="H68" i="61"/>
  <c r="AH68" i="61" s="1"/>
  <c r="K59" i="51"/>
  <c r="J113" i="65"/>
  <c r="J45" i="65"/>
  <c r="M92" i="65"/>
  <c r="J49" i="65"/>
  <c r="H58" i="65"/>
  <c r="K90" i="65"/>
  <c r="C90" i="65"/>
  <c r="D90" i="65" s="1"/>
  <c r="E90" i="65"/>
  <c r="K58" i="51"/>
  <c r="J47" i="65"/>
  <c r="M54" i="65"/>
  <c r="N58" i="65"/>
  <c r="I55" i="65"/>
  <c r="N50" i="65"/>
  <c r="I78" i="65"/>
  <c r="E88" i="61"/>
  <c r="AE88" i="61" s="1"/>
  <c r="H111" i="65"/>
  <c r="F90" i="65"/>
  <c r="G78" i="65"/>
  <c r="G111" i="61"/>
  <c r="G12" i="61"/>
  <c r="AG12" i="61" s="1"/>
  <c r="M69" i="65"/>
  <c r="K99" i="65"/>
  <c r="M61" i="65"/>
  <c r="G86" i="65"/>
  <c r="L113" i="65"/>
  <c r="L45" i="65"/>
  <c r="I48" i="61"/>
  <c r="AI48" i="61" s="1"/>
  <c r="M66" i="65"/>
  <c r="L18" i="65"/>
  <c r="G39" i="65"/>
  <c r="E104" i="61"/>
  <c r="AE104" i="61" s="1"/>
  <c r="C50" i="65"/>
  <c r="D50" i="65" s="1"/>
  <c r="E50" i="65"/>
  <c r="C35" i="65"/>
  <c r="D35" i="65" s="1"/>
  <c r="E35" i="65"/>
  <c r="N46" i="65"/>
  <c r="H57" i="65"/>
  <c r="M60" i="65"/>
  <c r="N109" i="65"/>
  <c r="C108" i="61"/>
  <c r="C40" i="61"/>
  <c r="AC40" i="61" s="1"/>
  <c r="C67" i="61"/>
  <c r="AC67" i="61" s="1"/>
  <c r="K67" i="61"/>
  <c r="AK67" i="61" s="1"/>
  <c r="J67" i="61"/>
  <c r="AJ67" i="61" s="1"/>
  <c r="H82" i="65"/>
  <c r="J102" i="65"/>
  <c r="C43" i="65"/>
  <c r="D43" i="65" s="1"/>
  <c r="E43" i="65"/>
  <c r="C21" i="65"/>
  <c r="D21" i="65" s="1"/>
  <c r="E21" i="65"/>
  <c r="K48" i="65"/>
  <c r="G96" i="61"/>
  <c r="AG96" i="61" s="1"/>
  <c r="L107" i="65"/>
  <c r="G44" i="61"/>
  <c r="AG44" i="61" s="1"/>
  <c r="H96" i="65"/>
  <c r="K103" i="65"/>
  <c r="N107" i="65"/>
  <c r="D96" i="61"/>
  <c r="AD96" i="61" s="1"/>
  <c r="K63" i="65"/>
  <c r="N94" i="65"/>
  <c r="C57" i="61"/>
  <c r="AC57" i="61" s="1"/>
  <c r="J57" i="61"/>
  <c r="AJ57" i="61" s="1"/>
  <c r="K57" i="61"/>
  <c r="AK57" i="61" s="1"/>
  <c r="N110" i="65"/>
  <c r="J62" i="65"/>
  <c r="H48" i="65"/>
  <c r="J107" i="65"/>
  <c r="N108" i="65"/>
  <c r="C80" i="65"/>
  <c r="D80" i="65" s="1"/>
  <c r="E80" i="65"/>
  <c r="H103" i="65"/>
  <c r="D104" i="61"/>
  <c r="AD104" i="61" s="1"/>
  <c r="N106" i="65"/>
  <c r="J25" i="65"/>
  <c r="K29" i="65"/>
  <c r="L38" i="65"/>
  <c r="K93" i="65"/>
  <c r="L93" i="65"/>
  <c r="C58" i="65"/>
  <c r="D58" i="65" s="1"/>
  <c r="E58" i="65"/>
  <c r="F35" i="65"/>
  <c r="J45" i="61"/>
  <c r="AJ45" i="61" s="1"/>
  <c r="K45" i="61"/>
  <c r="AK45" i="61" s="1"/>
  <c r="C45" i="61"/>
  <c r="AC45" i="61" s="1"/>
  <c r="H76" i="65"/>
  <c r="F84" i="61"/>
  <c r="AF84" i="61" s="1"/>
  <c r="N29" i="66"/>
  <c r="N34" i="65"/>
  <c r="E58" i="51"/>
  <c r="I68" i="65"/>
  <c r="N38" i="65"/>
  <c r="C66" i="65"/>
  <c r="D66" i="65" s="1"/>
  <c r="E66" i="65"/>
  <c r="L51" i="65"/>
  <c r="K66" i="65"/>
  <c r="N21" i="65"/>
  <c r="F75" i="65"/>
  <c r="C103" i="61"/>
  <c r="AC103" i="61" s="1"/>
  <c r="K103" i="61"/>
  <c r="AK103" i="61" s="1"/>
  <c r="J103" i="61"/>
  <c r="AJ103" i="61" s="1"/>
  <c r="C71" i="61"/>
  <c r="AC71" i="61" s="1"/>
  <c r="K71" i="61"/>
  <c r="AK71" i="61" s="1"/>
  <c r="J71" i="61"/>
  <c r="AJ71" i="61" s="1"/>
  <c r="G94" i="65"/>
  <c r="Q60" i="51"/>
  <c r="E14" i="51"/>
  <c r="G55" i="65"/>
  <c r="Q15" i="66"/>
  <c r="N30" i="66"/>
  <c r="G58" i="51"/>
  <c r="C107" i="61"/>
  <c r="AC107" i="61" s="1"/>
  <c r="K107" i="61"/>
  <c r="AK107" i="61" s="1"/>
  <c r="J107" i="61"/>
  <c r="AJ107" i="61" s="1"/>
  <c r="F21" i="66"/>
  <c r="C53" i="65"/>
  <c r="D53" i="65" s="1"/>
  <c r="E53" i="65"/>
  <c r="L21" i="66"/>
  <c r="R27" i="66"/>
  <c r="J35" i="66"/>
  <c r="F40" i="61"/>
  <c r="AF40" i="61" s="1"/>
  <c r="F108" i="61"/>
  <c r="M19" i="66"/>
  <c r="W24" i="66"/>
  <c r="G83" i="65"/>
  <c r="U16" i="66"/>
  <c r="H20" i="66"/>
  <c r="G67" i="65"/>
  <c r="X30" i="66"/>
  <c r="M20" i="65"/>
  <c r="Q29" i="66"/>
  <c r="N15" i="66"/>
  <c r="H31" i="66"/>
  <c r="L55" i="65"/>
  <c r="W32" i="66"/>
  <c r="I23" i="65"/>
  <c r="H44" i="61"/>
  <c r="AH44" i="61" s="1"/>
  <c r="E61" i="51"/>
  <c r="K14" i="66"/>
  <c r="M71" i="65"/>
  <c r="H71" i="65"/>
  <c r="N90" i="65"/>
  <c r="D64" i="61"/>
  <c r="AD64" i="61" s="1"/>
  <c r="I44" i="61"/>
  <c r="AI44" i="61" s="1"/>
  <c r="F59" i="51"/>
  <c r="W27" i="66"/>
  <c r="O90" i="65"/>
  <c r="M33" i="66"/>
  <c r="L39" i="65"/>
  <c r="V34" i="66"/>
  <c r="V21" i="66"/>
  <c r="F30" i="66"/>
  <c r="O79" i="65"/>
  <c r="M102" i="65"/>
  <c r="Q24" i="66"/>
  <c r="H19" i="66"/>
  <c r="G87" i="65"/>
  <c r="P18" i="66"/>
  <c r="S35" i="66"/>
  <c r="J29" i="66"/>
  <c r="I66" i="65"/>
  <c r="K49" i="65"/>
  <c r="X14" i="66"/>
  <c r="H17" i="65"/>
  <c r="H114" i="65"/>
  <c r="H115" i="65"/>
  <c r="H41" i="65"/>
  <c r="M30" i="66"/>
  <c r="I30" i="66"/>
  <c r="F101" i="65"/>
  <c r="C57" i="65"/>
  <c r="D57" i="65" s="1"/>
  <c r="E57" i="65"/>
  <c r="K20" i="66"/>
  <c r="V28" i="66"/>
  <c r="T33" i="66"/>
  <c r="I103" i="65"/>
  <c r="I60" i="65"/>
  <c r="K107" i="65"/>
  <c r="F35" i="66"/>
  <c r="R15" i="66"/>
  <c r="H105" i="65"/>
  <c r="N22" i="66"/>
  <c r="I94" i="65"/>
  <c r="H88" i="61"/>
  <c r="AH88" i="61" s="1"/>
  <c r="C69" i="61"/>
  <c r="AC69" i="61" s="1"/>
  <c r="J69" i="61"/>
  <c r="AJ69" i="61" s="1"/>
  <c r="K69" i="61"/>
  <c r="AK69" i="61" s="1"/>
  <c r="O32" i="66"/>
  <c r="I85" i="65"/>
  <c r="J36" i="66"/>
  <c r="H46" i="65"/>
  <c r="O35" i="65"/>
  <c r="N59" i="65"/>
  <c r="E17" i="66"/>
  <c r="O26" i="65"/>
  <c r="H35" i="65"/>
  <c r="L70" i="65"/>
  <c r="C61" i="65"/>
  <c r="D61" i="65" s="1"/>
  <c r="E61" i="65"/>
  <c r="M115" i="65"/>
  <c r="M114" i="65"/>
  <c r="M41" i="65"/>
  <c r="H34" i="65"/>
  <c r="F72" i="65"/>
  <c r="F44" i="65"/>
  <c r="O93" i="65"/>
  <c r="J70" i="61"/>
  <c r="AJ70" i="61" s="1"/>
  <c r="C70" i="61"/>
  <c r="AC70" i="61" s="1"/>
  <c r="K70" i="61"/>
  <c r="AK70" i="61" s="1"/>
  <c r="I37" i="65"/>
  <c r="J100" i="65"/>
  <c r="N29" i="65"/>
  <c r="K73" i="65"/>
  <c r="F26" i="65"/>
  <c r="L28" i="65"/>
  <c r="C95" i="65"/>
  <c r="D95" i="65" s="1"/>
  <c r="E95" i="65"/>
  <c r="P29" i="66"/>
  <c r="J86" i="65"/>
  <c r="M98" i="65"/>
  <c r="O63" i="65"/>
  <c r="O20" i="65"/>
  <c r="J89" i="65"/>
  <c r="I64" i="65"/>
  <c r="M67" i="65"/>
  <c r="K30" i="65"/>
  <c r="L27" i="65"/>
  <c r="F112" i="65"/>
  <c r="I25" i="65"/>
  <c r="H83" i="65"/>
  <c r="K31" i="65"/>
  <c r="G104" i="65"/>
  <c r="N91" i="65"/>
  <c r="H80" i="65"/>
  <c r="O66" i="65"/>
  <c r="E108" i="61"/>
  <c r="E40" i="61"/>
  <c r="AE40" i="61" s="1"/>
  <c r="I26" i="65"/>
  <c r="L49" i="65"/>
  <c r="O108" i="65"/>
  <c r="J87" i="65"/>
  <c r="G115" i="65"/>
  <c r="G114" i="65"/>
  <c r="G41" i="65"/>
  <c r="O47" i="65"/>
  <c r="I95" i="65"/>
  <c r="K65" i="65"/>
  <c r="G48" i="65"/>
  <c r="K105" i="65"/>
  <c r="L81" i="65"/>
  <c r="D100" i="61"/>
  <c r="AD100" i="61" s="1"/>
  <c r="J42" i="65"/>
  <c r="M111" i="65"/>
  <c r="I17" i="65"/>
  <c r="O38" i="65"/>
  <c r="J92" i="65"/>
  <c r="G22" i="65"/>
  <c r="I96" i="61"/>
  <c r="AI96" i="61" s="1"/>
  <c r="J46" i="65"/>
  <c r="K63" i="51"/>
  <c r="L67" i="65"/>
  <c r="O40" i="65"/>
  <c r="J88" i="65"/>
  <c r="E20" i="61"/>
  <c r="AE20" i="61" s="1"/>
  <c r="C72" i="61"/>
  <c r="AC72" i="61" s="1"/>
  <c r="K72" i="61"/>
  <c r="AK72" i="61" s="1"/>
  <c r="J72" i="61"/>
  <c r="AJ72" i="61" s="1"/>
  <c r="G112" i="65"/>
  <c r="E60" i="51"/>
  <c r="I80" i="65"/>
  <c r="O95" i="65"/>
  <c r="C78" i="65"/>
  <c r="D78" i="65" s="1"/>
  <c r="E78" i="65"/>
  <c r="K109" i="65"/>
  <c r="L56" i="65"/>
  <c r="C79" i="61"/>
  <c r="AC79" i="61" s="1"/>
  <c r="K79" i="61"/>
  <c r="AK79" i="61" s="1"/>
  <c r="J79" i="61"/>
  <c r="AJ79" i="61" s="1"/>
  <c r="F100" i="65"/>
  <c r="F88" i="65"/>
  <c r="K90" i="61"/>
  <c r="AK90" i="61" s="1"/>
  <c r="J90" i="61"/>
  <c r="AJ90" i="61" s="1"/>
  <c r="C90" i="61"/>
  <c r="AC90" i="61" s="1"/>
  <c r="L61" i="65"/>
  <c r="K58" i="65"/>
  <c r="J33" i="65"/>
  <c r="M27" i="65"/>
  <c r="K82" i="65"/>
  <c r="K97" i="65"/>
  <c r="C37" i="61"/>
  <c r="AC37" i="61" s="1"/>
  <c r="J37" i="61"/>
  <c r="AJ37" i="61" s="1"/>
  <c r="K37" i="61"/>
  <c r="AK37" i="61" s="1"/>
  <c r="N18" i="65"/>
  <c r="I44" i="65"/>
  <c r="G70" i="65"/>
  <c r="G80" i="61"/>
  <c r="AG80" i="61" s="1"/>
  <c r="H20" i="65"/>
  <c r="O19" i="65"/>
  <c r="J81" i="65"/>
  <c r="I92" i="61"/>
  <c r="AI92" i="61" s="1"/>
  <c r="N105" i="65"/>
  <c r="E72" i="61"/>
  <c r="AE72" i="61" s="1"/>
  <c r="L31" i="65"/>
  <c r="O29" i="65"/>
  <c r="H94" i="65"/>
  <c r="D72" i="61"/>
  <c r="AD72" i="61" s="1"/>
  <c r="G28" i="65"/>
  <c r="I77" i="65"/>
  <c r="H53" i="65"/>
  <c r="L24" i="65"/>
  <c r="G34" i="65"/>
  <c r="C42" i="65"/>
  <c r="D42" i="65" s="1"/>
  <c r="E42" i="65"/>
  <c r="N43" i="65"/>
  <c r="N54" i="65"/>
  <c r="L79" i="65"/>
  <c r="C30" i="65"/>
  <c r="D30" i="65" s="1"/>
  <c r="E30" i="65"/>
  <c r="J43" i="65"/>
  <c r="J24" i="65"/>
  <c r="H99" i="65"/>
  <c r="I63" i="65"/>
  <c r="F72" i="61"/>
  <c r="AF72" i="61" s="1"/>
  <c r="G60" i="65"/>
  <c r="F113" i="65"/>
  <c r="F45" i="65"/>
  <c r="I109" i="65"/>
  <c r="G88" i="65"/>
  <c r="L84" i="65"/>
  <c r="H98" i="65"/>
  <c r="G26" i="65"/>
  <c r="K81" i="65"/>
  <c r="L77" i="65"/>
  <c r="L32" i="65"/>
  <c r="F56" i="65"/>
  <c r="H101" i="65"/>
  <c r="O68" i="65"/>
  <c r="N96" i="65"/>
  <c r="M19" i="65"/>
  <c r="G99" i="65"/>
  <c r="K78" i="65"/>
  <c r="C38" i="65"/>
  <c r="D38" i="65" s="1"/>
  <c r="E38" i="65"/>
  <c r="F74" i="65"/>
  <c r="I61" i="65"/>
  <c r="J57" i="65"/>
  <c r="I18" i="65"/>
  <c r="G25" i="65"/>
  <c r="H33" i="65"/>
  <c r="G89" i="65"/>
  <c r="J32" i="66"/>
  <c r="E30" i="66"/>
  <c r="O16" i="66"/>
  <c r="C92" i="65"/>
  <c r="D92" i="65" s="1"/>
  <c r="E92" i="65"/>
  <c r="O33" i="65"/>
  <c r="I49" i="65"/>
  <c r="E16" i="61"/>
  <c r="AE16" i="61" s="1"/>
  <c r="I57" i="65"/>
  <c r="F16" i="61"/>
  <c r="AF16" i="61" s="1"/>
  <c r="F29" i="66"/>
  <c r="K40" i="65"/>
  <c r="U21" i="66"/>
  <c r="I35" i="66"/>
  <c r="J38" i="61"/>
  <c r="AJ38" i="61" s="1"/>
  <c r="C38" i="61"/>
  <c r="AC38" i="61" s="1"/>
  <c r="K38" i="61"/>
  <c r="AK38" i="61" s="1"/>
  <c r="U29" i="66"/>
  <c r="F69" i="65"/>
  <c r="T18" i="66"/>
  <c r="X16" i="66"/>
  <c r="K72" i="65"/>
  <c r="G84" i="61"/>
  <c r="AG84" i="61" s="1"/>
  <c r="F57" i="65"/>
  <c r="F37" i="65"/>
  <c r="H30" i="66"/>
  <c r="T32" i="66"/>
  <c r="O104" i="65"/>
  <c r="K27" i="66"/>
  <c r="K87" i="65"/>
  <c r="G91" i="65"/>
  <c r="G53" i="65"/>
  <c r="H50" i="65"/>
  <c r="L22" i="66"/>
  <c r="N36" i="65"/>
  <c r="G74" i="65"/>
  <c r="H16" i="66"/>
  <c r="H75" i="65"/>
  <c r="O26" i="66"/>
  <c r="O86" i="65"/>
  <c r="I28" i="65"/>
  <c r="M93" i="65"/>
  <c r="M87" i="65"/>
  <c r="S31" i="66"/>
  <c r="C74" i="61"/>
  <c r="AC74" i="61" s="1"/>
  <c r="J74" i="61"/>
  <c r="AJ74" i="61" s="1"/>
  <c r="K74" i="61"/>
  <c r="AK74" i="61" s="1"/>
  <c r="L91" i="65"/>
  <c r="L92" i="65"/>
  <c r="C44" i="61"/>
  <c r="AC44" i="61" s="1"/>
  <c r="J44" i="61"/>
  <c r="AJ44" i="61" s="1"/>
  <c r="K44" i="61"/>
  <c r="AK44" i="61" s="1"/>
  <c r="M28" i="66"/>
  <c r="X28" i="66"/>
  <c r="V16" i="66"/>
  <c r="J103" i="65"/>
  <c r="I39" i="65"/>
  <c r="G30" i="65"/>
  <c r="E18" i="66"/>
  <c r="J22" i="65"/>
  <c r="W19" i="66"/>
  <c r="O20" i="66"/>
  <c r="I76" i="61"/>
  <c r="AI76" i="61" s="1"/>
  <c r="P21" i="66"/>
  <c r="R18" i="66"/>
  <c r="L64" i="65"/>
  <c r="K23" i="66"/>
  <c r="J52" i="65"/>
  <c r="V33" i="66"/>
  <c r="I82" i="65"/>
  <c r="L35" i="65"/>
  <c r="I34" i="65"/>
  <c r="C81" i="65"/>
  <c r="D81" i="65" s="1"/>
  <c r="E81" i="65"/>
  <c r="H33" i="66"/>
  <c r="K34" i="66"/>
  <c r="J23" i="61"/>
  <c r="AJ23" i="61" s="1"/>
  <c r="K23" i="61"/>
  <c r="AK23" i="61" s="1"/>
  <c r="C23" i="61"/>
  <c r="AC23" i="61" s="1"/>
  <c r="J23" i="66"/>
  <c r="C47" i="61"/>
  <c r="AC47" i="61" s="1"/>
  <c r="K47" i="61"/>
  <c r="AK47" i="61" s="1"/>
  <c r="J47" i="61"/>
  <c r="AJ47" i="61" s="1"/>
  <c r="H23" i="66"/>
  <c r="L33" i="65"/>
  <c r="F109" i="61"/>
  <c r="F110" i="61"/>
  <c r="F36" i="61"/>
  <c r="AF36" i="61" s="1"/>
  <c r="N77" i="65"/>
  <c r="M35" i="66"/>
  <c r="L31" i="66"/>
  <c r="N14" i="66"/>
  <c r="C112" i="65"/>
  <c r="D112" i="65" s="1"/>
  <c r="E112" i="65"/>
  <c r="K21" i="65"/>
  <c r="N37" i="65"/>
  <c r="O99" i="65"/>
  <c r="C104" i="61"/>
  <c r="AC104" i="61" s="1"/>
  <c r="K104" i="61"/>
  <c r="AK104" i="61" s="1"/>
  <c r="J104" i="61"/>
  <c r="AJ104" i="61" s="1"/>
  <c r="C32" i="61"/>
  <c r="AC32" i="61" s="1"/>
  <c r="J32" i="61"/>
  <c r="AJ32" i="61" s="1"/>
  <c r="K32" i="61"/>
  <c r="AK32" i="61" s="1"/>
  <c r="G52" i="61"/>
  <c r="AG52" i="61" s="1"/>
  <c r="C25" i="65"/>
  <c r="D25" i="65" s="1"/>
  <c r="E25" i="65"/>
  <c r="G42" i="65"/>
  <c r="L21" i="65"/>
  <c r="K100" i="65"/>
  <c r="D16" i="61"/>
  <c r="AD16" i="61" s="1"/>
  <c r="F28" i="65"/>
  <c r="M91" i="65"/>
  <c r="J110" i="65"/>
  <c r="K97" i="61"/>
  <c r="AK97" i="61" s="1"/>
  <c r="C97" i="61"/>
  <c r="AC97" i="61" s="1"/>
  <c r="J97" i="61"/>
  <c r="AJ97" i="61" s="1"/>
  <c r="D28" i="61"/>
  <c r="AD28" i="61" s="1"/>
  <c r="O74" i="65"/>
  <c r="N103" i="65"/>
  <c r="H64" i="61"/>
  <c r="AH64" i="61" s="1"/>
  <c r="H56" i="61"/>
  <c r="AH56" i="61" s="1"/>
  <c r="F48" i="61"/>
  <c r="AF48" i="61" s="1"/>
  <c r="K86" i="61"/>
  <c r="AK86" i="61" s="1"/>
  <c r="J86" i="61"/>
  <c r="AJ86" i="61" s="1"/>
  <c r="C86" i="61"/>
  <c r="AC86" i="61" s="1"/>
  <c r="L74" i="65"/>
  <c r="C26" i="65"/>
  <c r="D26" i="65" s="1"/>
  <c r="E26" i="65"/>
  <c r="C74" i="65"/>
  <c r="D74" i="65" s="1"/>
  <c r="E74" i="65"/>
  <c r="C105" i="65"/>
  <c r="D105" i="65" s="1"/>
  <c r="E105" i="65"/>
  <c r="O58" i="65"/>
  <c r="H63" i="51"/>
  <c r="N74" i="65"/>
  <c r="G17" i="65"/>
  <c r="L98" i="65"/>
  <c r="J58" i="65"/>
  <c r="F25" i="65"/>
  <c r="K81" i="61"/>
  <c r="AK81" i="61" s="1"/>
  <c r="C81" i="61"/>
  <c r="AC81" i="61" s="1"/>
  <c r="J81" i="61"/>
  <c r="AJ81" i="61" s="1"/>
  <c r="N93" i="65"/>
  <c r="F107" i="65"/>
  <c r="C23" i="65"/>
  <c r="D23" i="65" s="1"/>
  <c r="E23" i="65"/>
  <c r="L53" i="65"/>
  <c r="J55" i="65"/>
  <c r="L22" i="65"/>
  <c r="J102" i="61"/>
  <c r="AJ102" i="61" s="1"/>
  <c r="C102" i="61"/>
  <c r="AC102" i="61" s="1"/>
  <c r="K102" i="61"/>
  <c r="AK102" i="61" s="1"/>
  <c r="F77" i="65"/>
  <c r="D44" i="61"/>
  <c r="AD44" i="61" s="1"/>
  <c r="L104" i="65"/>
  <c r="J48" i="65"/>
  <c r="J111" i="65"/>
  <c r="G71" i="65"/>
  <c r="H28" i="61"/>
  <c r="AH28" i="61" s="1"/>
  <c r="K19" i="61"/>
  <c r="AK19" i="61" s="1"/>
  <c r="J19" i="61"/>
  <c r="AJ19" i="61" s="1"/>
  <c r="C19" i="61"/>
  <c r="AC19" i="61" s="1"/>
  <c r="G64" i="61"/>
  <c r="AG64" i="61" s="1"/>
  <c r="K96" i="65"/>
  <c r="F18" i="65"/>
  <c r="I59" i="51"/>
  <c r="K113" i="65"/>
  <c r="K45" i="65"/>
  <c r="G21" i="65"/>
  <c r="O71" i="65"/>
  <c r="C37" i="65"/>
  <c r="D37" i="65" s="1"/>
  <c r="E37" i="65"/>
  <c r="O52" i="65"/>
  <c r="C30" i="61"/>
  <c r="AC30" i="61" s="1"/>
  <c r="J30" i="61"/>
  <c r="AJ30" i="61" s="1"/>
  <c r="K30" i="61"/>
  <c r="AK30" i="61" s="1"/>
  <c r="I101" i="65"/>
  <c r="K74" i="65"/>
  <c r="O89" i="65"/>
  <c r="I80" i="61"/>
  <c r="AI80" i="61" s="1"/>
  <c r="F103" i="65"/>
  <c r="G61" i="51"/>
  <c r="C63" i="61"/>
  <c r="AC63" i="61" s="1"/>
  <c r="K63" i="61"/>
  <c r="AK63" i="61" s="1"/>
  <c r="J63" i="61"/>
  <c r="AJ63" i="61" s="1"/>
  <c r="I96" i="65"/>
  <c r="K85" i="61"/>
  <c r="AK85" i="61" s="1"/>
  <c r="C85" i="61"/>
  <c r="AC85" i="61" s="1"/>
  <c r="J85" i="61"/>
  <c r="AJ85" i="61" s="1"/>
  <c r="G18" i="65"/>
  <c r="M56" i="65"/>
  <c r="E76" i="61"/>
  <c r="AE76" i="61" s="1"/>
  <c r="K64" i="65"/>
  <c r="J65" i="61"/>
  <c r="AJ65" i="61" s="1"/>
  <c r="K65" i="61"/>
  <c r="AK65" i="61" s="1"/>
  <c r="C65" i="61"/>
  <c r="AC65" i="61" s="1"/>
  <c r="L111" i="65"/>
  <c r="N24" i="65"/>
  <c r="M24" i="65"/>
  <c r="K95" i="65"/>
  <c r="J54" i="65"/>
  <c r="F80" i="61"/>
  <c r="AF80" i="61" s="1"/>
  <c r="H96" i="61"/>
  <c r="AH96" i="61" s="1"/>
  <c r="L86" i="65"/>
  <c r="F83" i="65"/>
  <c r="H110" i="65"/>
  <c r="I50" i="65"/>
  <c r="C99" i="65"/>
  <c r="D99" i="65" s="1"/>
  <c r="E99" i="65"/>
  <c r="E56" i="61"/>
  <c r="AE56" i="61" s="1"/>
  <c r="G32" i="61"/>
  <c r="AG32" i="61" s="1"/>
  <c r="C32" i="65"/>
  <c r="D32" i="65" s="1"/>
  <c r="E32" i="65"/>
  <c r="N101" i="65"/>
  <c r="N28" i="65"/>
  <c r="K17" i="65"/>
  <c r="C68" i="65"/>
  <c r="D68" i="65" s="1"/>
  <c r="E68" i="65"/>
  <c r="D24" i="61"/>
  <c r="AD24" i="61" s="1"/>
  <c r="R29" i="66"/>
  <c r="H62" i="65"/>
  <c r="O113" i="65"/>
  <c r="O45" i="65"/>
  <c r="M48" i="65"/>
  <c r="I98" i="65"/>
  <c r="G52" i="65"/>
  <c r="F97" i="65"/>
  <c r="I12" i="61"/>
  <c r="AI12" i="61" s="1"/>
  <c r="I111" i="61"/>
  <c r="E36" i="66"/>
  <c r="U27" i="66"/>
  <c r="M72" i="65"/>
  <c r="G59" i="51"/>
  <c r="C88" i="65"/>
  <c r="D88" i="65" s="1"/>
  <c r="E88" i="65"/>
  <c r="F25" i="66"/>
  <c r="S20" i="66"/>
  <c r="E109" i="61"/>
  <c r="E36" i="61"/>
  <c r="AE36" i="61" s="1"/>
  <c r="E110" i="61"/>
  <c r="O65" i="65"/>
  <c r="J40" i="65"/>
  <c r="O96" i="65"/>
  <c r="G24" i="65"/>
  <c r="I72" i="61"/>
  <c r="AI72" i="61" s="1"/>
  <c r="L20" i="65"/>
  <c r="X21" i="66"/>
  <c r="K77" i="65"/>
  <c r="L26" i="65"/>
  <c r="N85" i="65"/>
  <c r="F56" i="61"/>
  <c r="AF56" i="61" s="1"/>
  <c r="F20" i="65"/>
  <c r="N76" i="65"/>
  <c r="C59" i="65"/>
  <c r="D59" i="65" s="1"/>
  <c r="E59" i="65"/>
  <c r="T16" i="66"/>
  <c r="D48" i="61"/>
  <c r="AD48" i="61" s="1"/>
  <c r="H84" i="61"/>
  <c r="AH84" i="61" s="1"/>
  <c r="C75" i="65"/>
  <c r="D75" i="65" s="1"/>
  <c r="E75" i="65"/>
  <c r="I88" i="65"/>
  <c r="M89" i="65"/>
  <c r="L62" i="65"/>
  <c r="S33" i="66"/>
  <c r="H52" i="65"/>
  <c r="X18" i="66"/>
  <c r="G49" i="65"/>
  <c r="U28" i="66"/>
  <c r="G93" i="65"/>
  <c r="W17" i="66"/>
  <c r="J72" i="65"/>
  <c r="E32" i="66"/>
  <c r="M35" i="65"/>
  <c r="Q17" i="66"/>
  <c r="F93" i="65"/>
  <c r="M55" i="65"/>
  <c r="L108" i="65"/>
  <c r="U18" i="66"/>
  <c r="N95" i="65"/>
  <c r="J28" i="61"/>
  <c r="AJ28" i="61" s="1"/>
  <c r="C28" i="61"/>
  <c r="AC28" i="61" s="1"/>
  <c r="K28" i="61"/>
  <c r="AK28" i="61" s="1"/>
  <c r="G28" i="66"/>
  <c r="K17" i="61"/>
  <c r="AK17" i="61" s="1"/>
  <c r="C17" i="61"/>
  <c r="AC17" i="61" s="1"/>
  <c r="J17" i="61"/>
  <c r="AJ17" i="61" s="1"/>
  <c r="O43" i="65"/>
  <c r="G106" i="65"/>
  <c r="O33" i="66"/>
  <c r="K53" i="65"/>
  <c r="F109" i="65"/>
  <c r="M33" i="65"/>
  <c r="F105" i="65"/>
  <c r="G100" i="65"/>
  <c r="L14" i="66"/>
  <c r="X25" i="66"/>
  <c r="K24" i="65"/>
  <c r="K29" i="66"/>
  <c r="L73" i="65"/>
  <c r="H40" i="65"/>
  <c r="C109" i="65"/>
  <c r="D109" i="65" s="1"/>
  <c r="E109" i="65"/>
  <c r="K93" i="61"/>
  <c r="AK93" i="61" s="1"/>
  <c r="J93" i="61"/>
  <c r="AJ93" i="61" s="1"/>
  <c r="C93" i="61"/>
  <c r="AC93" i="61" s="1"/>
  <c r="K30" i="66"/>
  <c r="C87" i="65"/>
  <c r="D87" i="65" s="1"/>
  <c r="E87" i="65"/>
  <c r="N66" i="65"/>
  <c r="I91" i="65"/>
  <c r="F15" i="66"/>
  <c r="M34" i="65"/>
  <c r="K71" i="65"/>
  <c r="F63" i="65"/>
  <c r="S17" i="66"/>
  <c r="O64" i="65"/>
  <c r="E34" i="66"/>
  <c r="L94" i="65"/>
  <c r="G32" i="65"/>
  <c r="X17" i="66"/>
  <c r="F76" i="61"/>
  <c r="AF76" i="61" s="1"/>
  <c r="T31" i="66"/>
  <c r="J106" i="65"/>
  <c r="F16" i="66"/>
  <c r="I72" i="65"/>
  <c r="U14" i="66"/>
  <c r="Q33" i="66"/>
  <c r="O61" i="65"/>
  <c r="O36" i="65"/>
  <c r="I76" i="65"/>
  <c r="I114" i="65"/>
  <c r="I115" i="65"/>
  <c r="I41" i="65"/>
  <c r="G108" i="65"/>
  <c r="K102" i="65"/>
  <c r="G65" i="65"/>
  <c r="M112" i="65"/>
  <c r="O70" i="65"/>
  <c r="E111" i="61"/>
  <c r="E12" i="61"/>
  <c r="AE12" i="61" s="1"/>
  <c r="C89" i="65"/>
  <c r="D89" i="65" s="1"/>
  <c r="E89" i="65"/>
  <c r="E115" i="65"/>
  <c r="E114" i="65"/>
  <c r="E41" i="65"/>
  <c r="I73" i="65"/>
  <c r="F50" i="65"/>
  <c r="E59" i="51"/>
  <c r="I59" i="65"/>
  <c r="C96" i="65"/>
  <c r="D96" i="65" s="1"/>
  <c r="E96" i="65"/>
  <c r="G29" i="65"/>
  <c r="H20" i="61"/>
  <c r="AH20" i="61" s="1"/>
  <c r="H90" i="65"/>
  <c r="H44" i="65"/>
  <c r="F23" i="65"/>
  <c r="K80" i="65"/>
  <c r="F40" i="65"/>
  <c r="L109" i="65"/>
  <c r="C86" i="65"/>
  <c r="D86" i="65" s="1"/>
  <c r="E86" i="65"/>
  <c r="M37" i="65"/>
  <c r="C24" i="65"/>
  <c r="D24" i="65" s="1"/>
  <c r="E24" i="65"/>
  <c r="H104" i="65"/>
  <c r="H68" i="65"/>
  <c r="I31" i="65"/>
  <c r="L116" i="65"/>
  <c r="L17" i="65"/>
  <c r="G48" i="61"/>
  <c r="AG48" i="61" s="1"/>
  <c r="K28" i="65"/>
  <c r="M28" i="65"/>
  <c r="M32" i="65"/>
  <c r="H87" i="65"/>
  <c r="K16" i="61"/>
  <c r="AK16" i="61" s="1"/>
  <c r="J16" i="61"/>
  <c r="AJ16" i="61" s="1"/>
  <c r="C16" i="61"/>
  <c r="AC16" i="61" s="1"/>
  <c r="C94" i="65"/>
  <c r="D94" i="65" s="1"/>
  <c r="E94" i="65"/>
  <c r="O34" i="65"/>
  <c r="J29" i="65"/>
  <c r="C54" i="61"/>
  <c r="AC54" i="61" s="1"/>
  <c r="K54" i="61"/>
  <c r="AK54" i="61" s="1"/>
  <c r="J54" i="61"/>
  <c r="AJ54" i="61" s="1"/>
  <c r="O56" i="65"/>
  <c r="J76" i="65"/>
  <c r="K108" i="65"/>
  <c r="O42" i="65"/>
  <c r="K22" i="61"/>
  <c r="AK22" i="61" s="1"/>
  <c r="J22" i="61"/>
  <c r="AJ22" i="61" s="1"/>
  <c r="C22" i="61"/>
  <c r="AC22" i="61" s="1"/>
  <c r="F98" i="65"/>
  <c r="N26" i="65"/>
  <c r="G79" i="65"/>
  <c r="J82" i="61"/>
  <c r="AJ82" i="61" s="1"/>
  <c r="C82" i="61"/>
  <c r="AC82" i="61" s="1"/>
  <c r="K82" i="61"/>
  <c r="AK82" i="61" s="1"/>
  <c r="O24" i="65"/>
  <c r="I36" i="65"/>
  <c r="F48" i="65"/>
  <c r="H76" i="61"/>
  <c r="AH76" i="61" s="1"/>
  <c r="N65" i="65"/>
  <c r="O54" i="65"/>
  <c r="C52" i="65"/>
  <c r="D52" i="65" s="1"/>
  <c r="E52" i="65"/>
  <c r="J56" i="61"/>
  <c r="AJ56" i="61" s="1"/>
  <c r="C56" i="61"/>
  <c r="AC56" i="61" s="1"/>
  <c r="K56" i="61"/>
  <c r="AK56" i="61" s="1"/>
  <c r="M52" i="65"/>
  <c r="K51" i="65"/>
  <c r="K83" i="65"/>
  <c r="N25" i="65"/>
  <c r="M77" i="65"/>
  <c r="L89" i="65"/>
  <c r="K46" i="65"/>
  <c r="J101" i="61"/>
  <c r="AJ101" i="61" s="1"/>
  <c r="K101" i="61"/>
  <c r="AK101" i="61" s="1"/>
  <c r="C101" i="61"/>
  <c r="AC101" i="61" s="1"/>
  <c r="I53" i="65"/>
  <c r="G101" i="65"/>
  <c r="I104" i="61"/>
  <c r="AI104" i="61" s="1"/>
  <c r="C49" i="65"/>
  <c r="D49" i="65" s="1"/>
  <c r="E49" i="65"/>
  <c r="E113" i="65"/>
  <c r="E45" i="65"/>
  <c r="N82" i="65"/>
  <c r="G40" i="65"/>
  <c r="O81" i="65"/>
  <c r="M105" i="65"/>
  <c r="E17" i="65"/>
  <c r="F64" i="61"/>
  <c r="AF64" i="61" s="1"/>
  <c r="I16" i="61"/>
  <c r="AI16" i="61" s="1"/>
  <c r="O84" i="65"/>
  <c r="K23" i="65"/>
  <c r="E64" i="61"/>
  <c r="AE64" i="61" s="1"/>
  <c r="H38" i="65"/>
  <c r="N70" i="65"/>
  <c r="I52" i="61"/>
  <c r="AI52" i="61" s="1"/>
  <c r="G63" i="51"/>
  <c r="H27" i="65"/>
  <c r="C104" i="65"/>
  <c r="D104" i="65" s="1"/>
  <c r="E104" i="65"/>
  <c r="O62" i="65"/>
  <c r="O18" i="65"/>
  <c r="C63" i="65"/>
  <c r="D63" i="65" s="1"/>
  <c r="E63" i="65"/>
  <c r="K48" i="61"/>
  <c r="AK48" i="61" s="1"/>
  <c r="C48" i="61"/>
  <c r="AC48" i="61" s="1"/>
  <c r="J48" i="61"/>
  <c r="AJ48" i="61" s="1"/>
  <c r="F91" i="65"/>
  <c r="K26" i="65"/>
  <c r="N98" i="65"/>
  <c r="F46" i="65"/>
  <c r="F27" i="65"/>
  <c r="I58" i="65"/>
  <c r="G38" i="65"/>
  <c r="C46" i="65"/>
  <c r="D46" i="65" s="1"/>
  <c r="E46" i="65"/>
  <c r="N99" i="65"/>
  <c r="K68" i="65"/>
  <c r="I108" i="65"/>
  <c r="M80" i="65"/>
  <c r="G105" i="65"/>
  <c r="F53" i="65"/>
  <c r="K91" i="65"/>
  <c r="J97" i="65"/>
  <c r="G110" i="65"/>
  <c r="N88" i="65"/>
  <c r="J77" i="65"/>
  <c r="X29" i="66"/>
  <c r="N69" i="65"/>
  <c r="N73" i="65"/>
  <c r="H67" i="65"/>
  <c r="K56" i="65"/>
  <c r="H85" i="65"/>
  <c r="G102" i="65"/>
  <c r="H56" i="65"/>
  <c r="C77" i="65"/>
  <c r="D77" i="65" s="1"/>
  <c r="E77" i="65"/>
  <c r="K47" i="65"/>
  <c r="N84" i="65"/>
  <c r="K106" i="61"/>
  <c r="AK106" i="61" s="1"/>
  <c r="J106" i="61"/>
  <c r="AJ106" i="61" s="1"/>
  <c r="C106" i="61"/>
  <c r="AC106" i="61" s="1"/>
  <c r="F64" i="65"/>
  <c r="D88" i="61"/>
  <c r="AD88" i="61" s="1"/>
  <c r="G62" i="51"/>
  <c r="N83" i="65"/>
  <c r="C60" i="65"/>
  <c r="D60" i="65" s="1"/>
  <c r="E60" i="65"/>
  <c r="W38" i="66" l="1"/>
  <c r="AF33" i="66"/>
  <c r="W39" i="66"/>
  <c r="AG21" i="66"/>
  <c r="AF22" i="66"/>
  <c r="I60" i="51"/>
  <c r="G14" i="51" s="1"/>
  <c r="S37" i="66"/>
  <c r="W37" i="66"/>
  <c r="O37" i="66"/>
  <c r="M37" i="66"/>
  <c r="AE23" i="66"/>
  <c r="G37" i="66"/>
  <c r="M40" i="66"/>
  <c r="R39" i="66"/>
  <c r="H37" i="66"/>
  <c r="P37" i="66"/>
  <c r="L39" i="66"/>
  <c r="T40" i="66"/>
  <c r="E38" i="66"/>
  <c r="J39" i="66"/>
  <c r="C32" i="66"/>
  <c r="D32" i="66" s="1"/>
  <c r="AE32" i="66"/>
  <c r="C23" i="66"/>
  <c r="D23" i="66" s="1"/>
  <c r="C36" i="66"/>
  <c r="D36" i="66" s="1"/>
  <c r="AE36" i="66"/>
  <c r="AE18" i="66"/>
  <c r="C18" i="66"/>
  <c r="D18" i="66" s="1"/>
  <c r="AE27" i="66"/>
  <c r="C27" i="66"/>
  <c r="D27" i="66" s="1"/>
  <c r="M36" i="66"/>
  <c r="L30" i="66"/>
  <c r="Q31" i="66"/>
  <c r="H16" i="62"/>
  <c r="AH16" i="62" s="1"/>
  <c r="R22" i="66"/>
  <c r="Q63" i="51"/>
  <c r="E17" i="51"/>
  <c r="E25" i="62"/>
  <c r="AE25" i="62" s="1"/>
  <c r="D31" i="62"/>
  <c r="AD31" i="62" s="1"/>
  <c r="P16" i="66"/>
  <c r="E31" i="66"/>
  <c r="O30" i="66"/>
  <c r="V20" i="66"/>
  <c r="G21" i="62"/>
  <c r="AG21" i="62" s="1"/>
  <c r="E18" i="62"/>
  <c r="AE18" i="62" s="1"/>
  <c r="G17" i="62"/>
  <c r="AG17" i="62" s="1"/>
  <c r="F29" i="62"/>
  <c r="AF29" i="62" s="1"/>
  <c r="U15" i="66"/>
  <c r="X19" i="66"/>
  <c r="X38" i="66"/>
  <c r="U20" i="66"/>
  <c r="J24" i="66"/>
  <c r="F27" i="62"/>
  <c r="AF27" i="62" s="1"/>
  <c r="V26" i="66"/>
  <c r="E27" i="62"/>
  <c r="AE27" i="62" s="1"/>
  <c r="C14" i="51"/>
  <c r="O60" i="51"/>
  <c r="T25" i="66"/>
  <c r="I36" i="66"/>
  <c r="P59" i="51"/>
  <c r="D13" i="51"/>
  <c r="C15" i="51"/>
  <c r="O61" i="51"/>
  <c r="F19" i="62"/>
  <c r="AF19" i="62" s="1"/>
  <c r="O15" i="66"/>
  <c r="L58" i="51"/>
  <c r="H13" i="66"/>
  <c r="H40" i="66"/>
  <c r="Q36" i="66"/>
  <c r="K40" i="61"/>
  <c r="AK40" i="61" s="1"/>
  <c r="K108" i="61"/>
  <c r="I21" i="62"/>
  <c r="AI21" i="62" s="1"/>
  <c r="I12" i="51"/>
  <c r="U58" i="51"/>
  <c r="G17" i="66"/>
  <c r="I26" i="62"/>
  <c r="AI26" i="62" s="1"/>
  <c r="C30" i="62"/>
  <c r="AC30" i="62" s="1"/>
  <c r="F64" i="51"/>
  <c r="F32" i="62"/>
  <c r="AF32" i="62" s="1"/>
  <c r="Q23" i="66"/>
  <c r="J61" i="51"/>
  <c r="W23" i="66"/>
  <c r="L13" i="66"/>
  <c r="L40" i="66"/>
  <c r="L62" i="51"/>
  <c r="I14" i="51"/>
  <c r="U60" i="51"/>
  <c r="F24" i="62"/>
  <c r="AF24" i="62" s="1"/>
  <c r="G27" i="62"/>
  <c r="AG27" i="62" s="1"/>
  <c r="G31" i="62"/>
  <c r="AG31" i="62" s="1"/>
  <c r="R59" i="51"/>
  <c r="F13" i="51"/>
  <c r="F34" i="62"/>
  <c r="AF34" i="62" s="1"/>
  <c r="S24" i="66"/>
  <c r="O31" i="66"/>
  <c r="I61" i="51"/>
  <c r="G58" i="67"/>
  <c r="AG40" i="66"/>
  <c r="G26" i="62"/>
  <c r="AG26" i="62" s="1"/>
  <c r="K12" i="61"/>
  <c r="N23" i="66"/>
  <c r="D23" i="62"/>
  <c r="AD23" i="62" s="1"/>
  <c r="L36" i="66"/>
  <c r="R17" i="66"/>
  <c r="U26" i="66"/>
  <c r="I14" i="62"/>
  <c r="AI14" i="62" s="1"/>
  <c r="E21" i="62"/>
  <c r="AE21" i="62" s="1"/>
  <c r="I20" i="66"/>
  <c r="I37" i="66"/>
  <c r="D32" i="62"/>
  <c r="AD32" i="62" s="1"/>
  <c r="K110" i="61"/>
  <c r="K36" i="61"/>
  <c r="AK36" i="61" s="1"/>
  <c r="K109" i="61"/>
  <c r="I39" i="66"/>
  <c r="S32" i="66"/>
  <c r="Q62" i="51"/>
  <c r="E16" i="51"/>
  <c r="L27" i="66"/>
  <c r="C21" i="62"/>
  <c r="AC21" i="62" s="1"/>
  <c r="I22" i="62"/>
  <c r="AI22" i="62" s="1"/>
  <c r="L28" i="66"/>
  <c r="H14" i="62"/>
  <c r="AH14" i="62" s="1"/>
  <c r="L59" i="51"/>
  <c r="F28" i="62"/>
  <c r="AF28" i="62" s="1"/>
  <c r="C16" i="62"/>
  <c r="AC16" i="62" s="1"/>
  <c r="E13" i="51"/>
  <c r="Q59" i="51"/>
  <c r="G25" i="66"/>
  <c r="M17" i="66"/>
  <c r="E28" i="62"/>
  <c r="AE28" i="62" s="1"/>
  <c r="S59" i="51"/>
  <c r="G13" i="51"/>
  <c r="F21" i="62"/>
  <c r="AF21" i="62" s="1"/>
  <c r="H25" i="62"/>
  <c r="AH25" i="62" s="1"/>
  <c r="G22" i="62"/>
  <c r="AG22" i="62" s="1"/>
  <c r="W14" i="66"/>
  <c r="I20" i="62"/>
  <c r="AI20" i="62" s="1"/>
  <c r="L61" i="51"/>
  <c r="I62" i="51"/>
  <c r="M16" i="66"/>
  <c r="C12" i="51"/>
  <c r="O58" i="51"/>
  <c r="R14" i="66"/>
  <c r="W36" i="66"/>
  <c r="O21" i="66"/>
  <c r="G12" i="62"/>
  <c r="AG12" i="62" s="1"/>
  <c r="K28" i="66"/>
  <c r="F57" i="51"/>
  <c r="F116" i="65"/>
  <c r="O38" i="66"/>
  <c r="C33" i="62"/>
  <c r="AC33" i="62" s="1"/>
  <c r="L63" i="51"/>
  <c r="F33" i="62"/>
  <c r="AF33" i="62" s="1"/>
  <c r="N21" i="66"/>
  <c r="D12" i="51"/>
  <c r="P58" i="51"/>
  <c r="E30" i="62"/>
  <c r="AE30" i="62" s="1"/>
  <c r="C26" i="62"/>
  <c r="AC26" i="62" s="1"/>
  <c r="K16" i="66"/>
  <c r="C16" i="51"/>
  <c r="O62" i="51"/>
  <c r="D12" i="62"/>
  <c r="AD12" i="62" s="1"/>
  <c r="R34" i="66"/>
  <c r="J62" i="51"/>
  <c r="F58" i="67"/>
  <c r="AF40" i="66"/>
  <c r="C32" i="62"/>
  <c r="AC32" i="62" s="1"/>
  <c r="N33" i="66"/>
  <c r="K35" i="66"/>
  <c r="N37" i="66"/>
  <c r="J37" i="66"/>
  <c r="I34" i="62"/>
  <c r="AI34" i="62" s="1"/>
  <c r="S25" i="66"/>
  <c r="F31" i="62"/>
  <c r="AF31" i="62" s="1"/>
  <c r="F22" i="66"/>
  <c r="I38" i="66"/>
  <c r="G19" i="62"/>
  <c r="AG19" i="62" s="1"/>
  <c r="H34" i="66"/>
  <c r="C13" i="51"/>
  <c r="O59" i="51"/>
  <c r="E28" i="66"/>
  <c r="E12" i="62"/>
  <c r="AE12" i="62" s="1"/>
  <c r="J57" i="51"/>
  <c r="K116" i="65"/>
  <c r="M34" i="66"/>
  <c r="F17" i="51"/>
  <c r="R63" i="51"/>
  <c r="X23" i="66"/>
  <c r="G30" i="62"/>
  <c r="AG30" i="62" s="1"/>
  <c r="E13" i="62"/>
  <c r="AE13" i="62" s="1"/>
  <c r="D27" i="62"/>
  <c r="AD27" i="62" s="1"/>
  <c r="I32" i="62"/>
  <c r="AI32" i="62" s="1"/>
  <c r="V22" i="66"/>
  <c r="C27" i="62"/>
  <c r="AC27" i="62" s="1"/>
  <c r="D34" i="62"/>
  <c r="AD34" i="62" s="1"/>
  <c r="M27" i="66"/>
  <c r="X35" i="66"/>
  <c r="N18" i="66"/>
  <c r="Q30" i="66"/>
  <c r="H20" i="62"/>
  <c r="AH20" i="62" s="1"/>
  <c r="I15" i="66"/>
  <c r="F23" i="66"/>
  <c r="R28" i="66"/>
  <c r="E15" i="66"/>
  <c r="Q13" i="66"/>
  <c r="Q40" i="66"/>
  <c r="F65" i="51"/>
  <c r="R38" i="66"/>
  <c r="J18" i="66"/>
  <c r="V18" i="66"/>
  <c r="K57" i="51"/>
  <c r="O116" i="65"/>
  <c r="P63" i="51"/>
  <c r="D17" i="51"/>
  <c r="C17" i="51"/>
  <c r="O63" i="51"/>
  <c r="F15" i="62"/>
  <c r="AF15" i="62" s="1"/>
  <c r="M23" i="66"/>
  <c r="Q25" i="66"/>
  <c r="X36" i="66"/>
  <c r="N35" i="66"/>
  <c r="H32" i="62"/>
  <c r="AH32" i="62" s="1"/>
  <c r="E22" i="62"/>
  <c r="AE22" i="62" s="1"/>
  <c r="J13" i="66"/>
  <c r="J40" i="66"/>
  <c r="I16" i="62"/>
  <c r="AI16" i="62" s="1"/>
  <c r="S13" i="66"/>
  <c r="G14" i="62"/>
  <c r="AG14" i="62" s="1"/>
  <c r="H12" i="62"/>
  <c r="AH12" i="62" s="1"/>
  <c r="F17" i="66"/>
  <c r="G24" i="62"/>
  <c r="AG24" i="62" s="1"/>
  <c r="J59" i="51"/>
  <c r="I31" i="62"/>
  <c r="AI31" i="62" s="1"/>
  <c r="G13" i="62"/>
  <c r="AG13" i="62" s="1"/>
  <c r="L33" i="66"/>
  <c r="F14" i="62"/>
  <c r="AF14" i="62" s="1"/>
  <c r="F16" i="51"/>
  <c r="R62" i="51"/>
  <c r="W35" i="66"/>
  <c r="D17" i="62"/>
  <c r="AD17" i="62" s="1"/>
  <c r="H18" i="66"/>
  <c r="P31" i="66"/>
  <c r="F34" i="66"/>
  <c r="F14" i="51"/>
  <c r="R60" i="51"/>
  <c r="W40" i="66"/>
  <c r="F20" i="62"/>
  <c r="AF20" i="62" s="1"/>
  <c r="S21" i="66"/>
  <c r="N32" i="66"/>
  <c r="I13" i="62"/>
  <c r="AI13" i="62" s="1"/>
  <c r="E64" i="51"/>
  <c r="I17" i="66"/>
  <c r="H28" i="62"/>
  <c r="AH28" i="62" s="1"/>
  <c r="C13" i="62"/>
  <c r="AC13" i="62" s="1"/>
  <c r="X24" i="66"/>
  <c r="P25" i="66"/>
  <c r="E22" i="66"/>
  <c r="M18" i="66"/>
  <c r="P26" i="66"/>
  <c r="I28" i="62"/>
  <c r="AI28" i="62" s="1"/>
  <c r="U37" i="66"/>
  <c r="G30" i="66"/>
  <c r="H36" i="66"/>
  <c r="K24" i="66"/>
  <c r="O22" i="66"/>
  <c r="V27" i="66"/>
  <c r="E19" i="62"/>
  <c r="AE19" i="62" s="1"/>
  <c r="H31" i="62"/>
  <c r="AH31" i="62" s="1"/>
  <c r="D25" i="62"/>
  <c r="AD25" i="62" s="1"/>
  <c r="P36" i="66"/>
  <c r="R21" i="66"/>
  <c r="L16" i="66"/>
  <c r="E35" i="62"/>
  <c r="AE35" i="62" s="1"/>
  <c r="E15" i="62"/>
  <c r="AE15" i="62" s="1"/>
  <c r="E17" i="62"/>
  <c r="AE17" i="62" s="1"/>
  <c r="C22" i="62"/>
  <c r="AC22" i="62" s="1"/>
  <c r="D22" i="62"/>
  <c r="AD22" i="62" s="1"/>
  <c r="E24" i="62"/>
  <c r="AE24" i="62" s="1"/>
  <c r="V39" i="66"/>
  <c r="V19" i="66"/>
  <c r="V38" i="66"/>
  <c r="C34" i="62"/>
  <c r="AC34" i="62" s="1"/>
  <c r="G15" i="62"/>
  <c r="AG15" i="62" s="1"/>
  <c r="K65" i="51"/>
  <c r="N17" i="66"/>
  <c r="C15" i="62"/>
  <c r="AC15" i="62" s="1"/>
  <c r="G35" i="62"/>
  <c r="AG35" i="62" s="1"/>
  <c r="G39" i="66"/>
  <c r="K13" i="66"/>
  <c r="K40" i="66"/>
  <c r="H15" i="66"/>
  <c r="V25" i="66"/>
  <c r="H22" i="62"/>
  <c r="AH22" i="62" s="1"/>
  <c r="S23" i="66"/>
  <c r="F16" i="62"/>
  <c r="AF16" i="62" s="1"/>
  <c r="T30" i="66"/>
  <c r="H10" i="46"/>
  <c r="E66" i="67"/>
  <c r="C20" i="67" s="1"/>
  <c r="K33" i="66"/>
  <c r="H18" i="62"/>
  <c r="AH18" i="62" s="1"/>
  <c r="H29" i="62"/>
  <c r="AH29" i="62" s="1"/>
  <c r="T19" i="66"/>
  <c r="T38" i="66"/>
  <c r="P35" i="66"/>
  <c r="K21" i="66"/>
  <c r="J34" i="66"/>
  <c r="H17" i="66"/>
  <c r="C14" i="62"/>
  <c r="AC14" i="62" s="1"/>
  <c r="M15" i="66"/>
  <c r="D24" i="62"/>
  <c r="AD24" i="62" s="1"/>
  <c r="V40" i="66"/>
  <c r="J110" i="61"/>
  <c r="J109" i="61"/>
  <c r="J36" i="61"/>
  <c r="AJ36" i="61" s="1"/>
  <c r="R24" i="66"/>
  <c r="F14" i="66"/>
  <c r="E65" i="51"/>
  <c r="F36" i="66"/>
  <c r="K26" i="66"/>
  <c r="H30" i="62"/>
  <c r="AH30" i="62" s="1"/>
  <c r="I12" i="62"/>
  <c r="AI12" i="62" s="1"/>
  <c r="R23" i="66"/>
  <c r="D15" i="62"/>
  <c r="AD15" i="62" s="1"/>
  <c r="H33" i="62"/>
  <c r="AH33" i="62" s="1"/>
  <c r="G25" i="62"/>
  <c r="AG25" i="62" s="1"/>
  <c r="G57" i="51"/>
  <c r="G116" i="65"/>
  <c r="K17" i="66"/>
  <c r="V31" i="66"/>
  <c r="E14" i="62"/>
  <c r="AE14" i="62" s="1"/>
  <c r="G33" i="66"/>
  <c r="I24" i="66"/>
  <c r="H39" i="66"/>
  <c r="G33" i="62"/>
  <c r="AG33" i="62" s="1"/>
  <c r="R13" i="66"/>
  <c r="R40" i="66"/>
  <c r="Q19" i="66"/>
  <c r="Q38" i="66"/>
  <c r="Q39" i="66"/>
  <c r="K22" i="66"/>
  <c r="Q28" i="66"/>
  <c r="O39" i="66"/>
  <c r="D19" i="62"/>
  <c r="AD19" i="62" s="1"/>
  <c r="F12" i="51"/>
  <c r="R58" i="51"/>
  <c r="E29" i="62"/>
  <c r="AE29" i="62" s="1"/>
  <c r="T26" i="66"/>
  <c r="K64" i="51"/>
  <c r="C24" i="62"/>
  <c r="AC24" i="62" s="1"/>
  <c r="G28" i="62"/>
  <c r="AG28" i="62" s="1"/>
  <c r="N27" i="66"/>
  <c r="U35" i="66"/>
  <c r="U62" i="51"/>
  <c r="I16" i="51"/>
  <c r="K15" i="66"/>
  <c r="U19" i="66"/>
  <c r="U39" i="66"/>
  <c r="G16" i="62"/>
  <c r="AG16" i="62" s="1"/>
  <c r="G34" i="62"/>
  <c r="AG34" i="62" s="1"/>
  <c r="L25" i="66"/>
  <c r="H24" i="62"/>
  <c r="AH24" i="62" s="1"/>
  <c r="N34" i="66"/>
  <c r="E33" i="62"/>
  <c r="AE33" i="62" s="1"/>
  <c r="J63" i="51"/>
  <c r="L38" i="66"/>
  <c r="J58" i="51"/>
  <c r="E39" i="66"/>
  <c r="L18" i="66"/>
  <c r="M25" i="66"/>
  <c r="AG16" i="66"/>
  <c r="I33" i="66"/>
  <c r="T17" i="66"/>
  <c r="I27" i="66"/>
  <c r="R30" i="66"/>
  <c r="D28" i="62"/>
  <c r="AD28" i="62" s="1"/>
  <c r="R16" i="66"/>
  <c r="E13" i="66"/>
  <c r="E40" i="66"/>
  <c r="S30" i="66"/>
  <c r="N28" i="66"/>
  <c r="Q61" i="51"/>
  <c r="E15" i="51"/>
  <c r="I29" i="62"/>
  <c r="AI29" i="62" s="1"/>
  <c r="R20" i="66"/>
  <c r="R37" i="66"/>
  <c r="D20" i="62"/>
  <c r="AD20" i="62" s="1"/>
  <c r="G64" i="51"/>
  <c r="D16" i="62"/>
  <c r="AD16" i="62" s="1"/>
  <c r="U32" i="66"/>
  <c r="D13" i="62"/>
  <c r="AD13" i="62" s="1"/>
  <c r="C17" i="62"/>
  <c r="AC17" i="62" s="1"/>
  <c r="C20" i="62"/>
  <c r="AC20" i="62" s="1"/>
  <c r="F13" i="62"/>
  <c r="AF13" i="62" s="1"/>
  <c r="U34" i="66"/>
  <c r="H25" i="66"/>
  <c r="H57" i="51"/>
  <c r="H116" i="65"/>
  <c r="M38" i="66"/>
  <c r="Q58" i="51"/>
  <c r="E12" i="51"/>
  <c r="S19" i="66"/>
  <c r="S39" i="66"/>
  <c r="S38" i="66"/>
  <c r="S22" i="66"/>
  <c r="P23" i="66"/>
  <c r="C19" i="62"/>
  <c r="AC19" i="62" s="1"/>
  <c r="E31" i="62"/>
  <c r="AE31" i="62" s="1"/>
  <c r="I13" i="51"/>
  <c r="U59" i="51"/>
  <c r="P40" i="66"/>
  <c r="H21" i="62"/>
  <c r="AH21" i="62" s="1"/>
  <c r="E32" i="62"/>
  <c r="AE32" i="62" s="1"/>
  <c r="I24" i="62"/>
  <c r="AI24" i="62" s="1"/>
  <c r="D18" i="62"/>
  <c r="AD18" i="62" s="1"/>
  <c r="E33" i="66"/>
  <c r="F15" i="51"/>
  <c r="R61" i="51"/>
  <c r="K31" i="66"/>
  <c r="H13" i="62"/>
  <c r="AH13" i="62" s="1"/>
  <c r="I63" i="51"/>
  <c r="I15" i="51"/>
  <c r="U61" i="51"/>
  <c r="I23" i="66"/>
  <c r="T21" i="66"/>
  <c r="I21" i="66"/>
  <c r="R35" i="66"/>
  <c r="D26" i="62"/>
  <c r="AD26" i="62" s="1"/>
  <c r="J17" i="66"/>
  <c r="G32" i="66"/>
  <c r="P61" i="51"/>
  <c r="D15" i="51"/>
  <c r="P39" i="66"/>
  <c r="F38" i="66"/>
  <c r="T34" i="66"/>
  <c r="AE29" i="66"/>
  <c r="C29" i="66"/>
  <c r="D29" i="66" s="1"/>
  <c r="C31" i="62"/>
  <c r="AC31" i="62" s="1"/>
  <c r="S34" i="66"/>
  <c r="U17" i="66"/>
  <c r="X26" i="66"/>
  <c r="U30" i="66"/>
  <c r="E57" i="51"/>
  <c r="E116" i="65"/>
  <c r="C23" i="62"/>
  <c r="AC23" i="62" s="1"/>
  <c r="C17" i="65"/>
  <c r="D17" i="65" s="1"/>
  <c r="I35" i="62"/>
  <c r="AI35" i="62" s="1"/>
  <c r="J33" i="66"/>
  <c r="H28" i="66"/>
  <c r="T15" i="66"/>
  <c r="G65" i="51"/>
  <c r="G26" i="66"/>
  <c r="I17" i="51"/>
  <c r="U63" i="51"/>
  <c r="I33" i="62"/>
  <c r="AI33" i="62" s="1"/>
  <c r="I57" i="51"/>
  <c r="I116" i="65"/>
  <c r="O13" i="66"/>
  <c r="O40" i="66"/>
  <c r="H64" i="51"/>
  <c r="F30" i="62"/>
  <c r="AF30" i="62" s="1"/>
  <c r="D33" i="62"/>
  <c r="AD33" i="62" s="1"/>
  <c r="G20" i="62"/>
  <c r="AG20" i="62" s="1"/>
  <c r="J40" i="61"/>
  <c r="AJ40" i="61" s="1"/>
  <c r="J108" i="61"/>
  <c r="V36" i="66"/>
  <c r="L15" i="66"/>
  <c r="H26" i="62"/>
  <c r="AH26" i="62" s="1"/>
  <c r="H17" i="62"/>
  <c r="AH17" i="62" s="1"/>
  <c r="P34" i="66"/>
  <c r="D14" i="51"/>
  <c r="P60" i="51"/>
  <c r="G16" i="66"/>
  <c r="D16" i="51"/>
  <c r="P62" i="51"/>
  <c r="I58" i="51"/>
  <c r="I19" i="62"/>
  <c r="AI19" i="62" s="1"/>
  <c r="N40" i="66"/>
  <c r="W22" i="66"/>
  <c r="X33" i="66"/>
  <c r="K19" i="66"/>
  <c r="K39" i="66"/>
  <c r="K38" i="66"/>
  <c r="M24" i="66"/>
  <c r="H19" i="62"/>
  <c r="AH19" i="62" s="1"/>
  <c r="F22" i="62"/>
  <c r="AF22" i="62" s="1"/>
  <c r="H27" i="62"/>
  <c r="AH27" i="62" s="1"/>
  <c r="F40" i="66"/>
  <c r="F17" i="62"/>
  <c r="AF17" i="62" s="1"/>
  <c r="G27" i="66"/>
  <c r="AG35" i="66"/>
  <c r="F66" i="67"/>
  <c r="D20" i="67" s="1"/>
  <c r="J10" i="46"/>
  <c r="G23" i="62"/>
  <c r="AG23" i="62" s="1"/>
  <c r="C28" i="62"/>
  <c r="AC28" i="62" s="1"/>
  <c r="J12" i="61"/>
  <c r="F39" i="66"/>
  <c r="K32" i="66"/>
  <c r="J21" i="66"/>
  <c r="I30" i="62"/>
  <c r="AI30" i="62" s="1"/>
  <c r="E16" i="62"/>
  <c r="AE16" i="62" s="1"/>
  <c r="G36" i="66"/>
  <c r="J38" i="66"/>
  <c r="X40" i="66"/>
  <c r="C113" i="65"/>
  <c r="C45" i="65"/>
  <c r="D45" i="65" s="1"/>
  <c r="U31" i="66"/>
  <c r="C114" i="65"/>
  <c r="C115" i="65"/>
  <c r="C41" i="65"/>
  <c r="D41" i="65" s="1"/>
  <c r="J27" i="66"/>
  <c r="G18" i="66"/>
  <c r="G14" i="66"/>
  <c r="F25" i="62"/>
  <c r="AF25" i="62" s="1"/>
  <c r="D21" i="62"/>
  <c r="AD21" i="62" s="1"/>
  <c r="F23" i="62"/>
  <c r="AF23" i="62" s="1"/>
  <c r="I27" i="62"/>
  <c r="AI27" i="62" s="1"/>
  <c r="I31" i="66"/>
  <c r="O36" i="66"/>
  <c r="E23" i="62"/>
  <c r="AE23" i="62" s="1"/>
  <c r="Q20" i="66"/>
  <c r="H23" i="62"/>
  <c r="AH23" i="62" s="1"/>
  <c r="C35" i="62"/>
  <c r="AC35" i="62" s="1"/>
  <c r="F18" i="62"/>
  <c r="AF18" i="62" s="1"/>
  <c r="E20" i="66"/>
  <c r="E37" i="66"/>
  <c r="G34" i="66"/>
  <c r="G29" i="62"/>
  <c r="AG29" i="62" s="1"/>
  <c r="L60" i="51"/>
  <c r="J15" i="66"/>
  <c r="O28" i="66"/>
  <c r="J60" i="51"/>
  <c r="O24" i="66"/>
  <c r="S36" i="66"/>
  <c r="H65" i="51"/>
  <c r="K37" i="66"/>
  <c r="X34" i="66"/>
  <c r="D35" i="62"/>
  <c r="AD35" i="62" s="1"/>
  <c r="P32" i="66"/>
  <c r="V24" i="66"/>
  <c r="H35" i="62"/>
  <c r="AH35" i="62" s="1"/>
  <c r="I15" i="62"/>
  <c r="AI15" i="62" s="1"/>
  <c r="G38" i="66"/>
  <c r="H15" i="62"/>
  <c r="AH15" i="62" s="1"/>
  <c r="D29" i="62"/>
  <c r="AD29" i="62" s="1"/>
  <c r="N39" i="66"/>
  <c r="U40" i="66"/>
  <c r="E20" i="62"/>
  <c r="AE20" i="62" s="1"/>
  <c r="G13" i="66"/>
  <c r="Q21" i="66"/>
  <c r="I17" i="62"/>
  <c r="AI17" i="62" s="1"/>
  <c r="D14" i="62"/>
  <c r="AD14" i="62" s="1"/>
  <c r="R36" i="66"/>
  <c r="H34" i="62"/>
  <c r="AH34" i="62" s="1"/>
  <c r="I23" i="62"/>
  <c r="AI23" i="62" s="1"/>
  <c r="T37" i="66"/>
  <c r="I25" i="62"/>
  <c r="AI25" i="62" s="1"/>
  <c r="F26" i="62"/>
  <c r="AF26" i="62" s="1"/>
  <c r="Q14" i="66"/>
  <c r="H21" i="66"/>
  <c r="E35" i="66"/>
  <c r="G23" i="66"/>
  <c r="C29" i="62"/>
  <c r="AC29" i="62" s="1"/>
  <c r="W18" i="66"/>
  <c r="F12" i="62"/>
  <c r="AF12" i="62" s="1"/>
  <c r="G32" i="62"/>
  <c r="AG32" i="62" s="1"/>
  <c r="I28" i="66"/>
  <c r="C12" i="62"/>
  <c r="AC12" i="62" s="1"/>
  <c r="Q27" i="66"/>
  <c r="R32" i="66"/>
  <c r="E26" i="62"/>
  <c r="AE26" i="62" s="1"/>
  <c r="C25" i="62"/>
  <c r="AC25" i="62" s="1"/>
  <c r="W31" i="66"/>
  <c r="H35" i="66"/>
  <c r="F28" i="66"/>
  <c r="I18" i="62"/>
  <c r="AI18" i="62" s="1"/>
  <c r="F35" i="62"/>
  <c r="AF35" i="62" s="1"/>
  <c r="C18" i="62"/>
  <c r="AC18" i="62" s="1"/>
  <c r="G18" i="62"/>
  <c r="AG18" i="62" s="1"/>
  <c r="E34" i="62"/>
  <c r="AE34" i="62" s="1"/>
  <c r="D30" i="62"/>
  <c r="AD30" i="62" s="1"/>
  <c r="S60" i="51" l="1"/>
  <c r="E62" i="67"/>
  <c r="C16" i="67" s="1"/>
  <c r="Q37" i="66"/>
  <c r="X37" i="66"/>
  <c r="U38" i="66"/>
  <c r="AE16" i="66"/>
  <c r="C16" i="66"/>
  <c r="D16" i="66" s="1"/>
  <c r="V60" i="51"/>
  <c r="J14" i="51"/>
  <c r="C20" i="66"/>
  <c r="D20" i="66" s="1"/>
  <c r="AE20" i="66"/>
  <c r="F37" i="62"/>
  <c r="Z27" i="66"/>
  <c r="Y27" i="66"/>
  <c r="G37" i="62"/>
  <c r="C38" i="62"/>
  <c r="K25" i="62"/>
  <c r="AK25" i="62" s="1"/>
  <c r="K12" i="62"/>
  <c r="C26" i="66"/>
  <c r="D26" i="66" s="1"/>
  <c r="AE26" i="66"/>
  <c r="C37" i="62"/>
  <c r="C39" i="62"/>
  <c r="J29" i="62"/>
  <c r="AJ29" i="62" s="1"/>
  <c r="R64" i="51"/>
  <c r="F18" i="51"/>
  <c r="O65" i="51"/>
  <c r="C19" i="51"/>
  <c r="I40" i="66"/>
  <c r="K34" i="62"/>
  <c r="AK34" i="62" s="1"/>
  <c r="E36" i="62"/>
  <c r="G36" i="62"/>
  <c r="D39" i="62"/>
  <c r="T39" i="66"/>
  <c r="J18" i="62"/>
  <c r="AJ18" i="62" s="1"/>
  <c r="R65" i="51"/>
  <c r="F19" i="51"/>
  <c r="H14" i="51"/>
  <c r="T60" i="51"/>
  <c r="Z32" i="66"/>
  <c r="Y32" i="66"/>
  <c r="C35" i="66"/>
  <c r="D35" i="66" s="1"/>
  <c r="AE35" i="66"/>
  <c r="H36" i="62"/>
  <c r="P38" i="66"/>
  <c r="C33" i="66"/>
  <c r="D33" i="66" s="1"/>
  <c r="AE33" i="66"/>
  <c r="H38" i="66"/>
  <c r="K24" i="62"/>
  <c r="AK24" i="62" s="1"/>
  <c r="K14" i="62"/>
  <c r="AK14" i="62" s="1"/>
  <c r="J15" i="62"/>
  <c r="AJ15" i="62" s="1"/>
  <c r="C17" i="66"/>
  <c r="D17" i="66" s="1"/>
  <c r="AE17" i="66"/>
  <c r="AE22" i="66"/>
  <c r="C22" i="66"/>
  <c r="D22" i="66" s="1"/>
  <c r="O64" i="51"/>
  <c r="C18" i="51"/>
  <c r="H39" i="62"/>
  <c r="P65" i="51"/>
  <c r="D19" i="51"/>
  <c r="K27" i="62"/>
  <c r="AK27" i="62" s="1"/>
  <c r="D12" i="67"/>
  <c r="S4" i="67"/>
  <c r="E60" i="67"/>
  <c r="C14" i="67" s="1"/>
  <c r="F36" i="62"/>
  <c r="J65" i="51"/>
  <c r="AE31" i="66"/>
  <c r="C31" i="66"/>
  <c r="D31" i="66" s="1"/>
  <c r="AB27" i="66"/>
  <c r="AA27" i="66"/>
  <c r="J23" i="62"/>
  <c r="AJ23" i="62" s="1"/>
  <c r="J31" i="62"/>
  <c r="AJ31" i="62" s="1"/>
  <c r="N38" i="66"/>
  <c r="J34" i="62"/>
  <c r="AJ34" i="62" s="1"/>
  <c r="J22" i="62"/>
  <c r="AJ22" i="62" s="1"/>
  <c r="C19" i="66"/>
  <c r="D19" i="66" s="1"/>
  <c r="AE19" i="66"/>
  <c r="E19" i="51"/>
  <c r="Q65" i="51"/>
  <c r="L57" i="51"/>
  <c r="C116" i="65"/>
  <c r="J19" i="62"/>
  <c r="AJ19" i="62" s="1"/>
  <c r="K17" i="62"/>
  <c r="AK17" i="62" s="1"/>
  <c r="Q64" i="51"/>
  <c r="E18" i="51"/>
  <c r="H12" i="51"/>
  <c r="T58" i="51"/>
  <c r="M39" i="66"/>
  <c r="I64" i="51"/>
  <c r="J14" i="62"/>
  <c r="AJ14" i="62" s="1"/>
  <c r="K15" i="62"/>
  <c r="AK15" i="62" s="1"/>
  <c r="U65" i="51"/>
  <c r="I19" i="51"/>
  <c r="K22" i="62"/>
  <c r="AK22" i="62" s="1"/>
  <c r="J13" i="62"/>
  <c r="AJ13" i="62" s="1"/>
  <c r="L64" i="51"/>
  <c r="U57" i="51"/>
  <c r="X4" i="51" s="1"/>
  <c r="I11" i="51"/>
  <c r="I21" i="51" s="1"/>
  <c r="AE28" i="66"/>
  <c r="C28" i="66"/>
  <c r="D28" i="66" s="1"/>
  <c r="L37" i="66"/>
  <c r="V63" i="51"/>
  <c r="J17" i="51"/>
  <c r="J13" i="51"/>
  <c r="V59" i="51"/>
  <c r="P64" i="51"/>
  <c r="D18" i="51"/>
  <c r="AD18" i="66"/>
  <c r="AC18" i="66"/>
  <c r="Z23" i="66"/>
  <c r="Y23" i="66"/>
  <c r="K29" i="62"/>
  <c r="AK29" i="62" s="1"/>
  <c r="I36" i="62"/>
  <c r="J21" i="62"/>
  <c r="AJ21" i="62" s="1"/>
  <c r="F38" i="62"/>
  <c r="F39" i="62"/>
  <c r="J111" i="61"/>
  <c r="H19" i="46"/>
  <c r="E61" i="67"/>
  <c r="C15" i="67" s="1"/>
  <c r="C30" i="66"/>
  <c r="D30" i="66" s="1"/>
  <c r="AE30" i="66"/>
  <c r="O57" i="51"/>
  <c r="R4" i="51" s="1"/>
  <c r="C11" i="51"/>
  <c r="C21" i="51" s="1"/>
  <c r="C36" i="62"/>
  <c r="J20" i="62"/>
  <c r="AJ20" i="62" s="1"/>
  <c r="J24" i="62"/>
  <c r="AJ24" i="62" s="1"/>
  <c r="D36" i="62"/>
  <c r="E63" i="67"/>
  <c r="C17" i="67" s="1"/>
  <c r="F37" i="66"/>
  <c r="H38" i="62"/>
  <c r="T57" i="51"/>
  <c r="W4" i="51" s="1"/>
  <c r="H11" i="51"/>
  <c r="T62" i="51"/>
  <c r="H16" i="51"/>
  <c r="G16" i="51"/>
  <c r="S62" i="51"/>
  <c r="J64" i="51"/>
  <c r="E12" i="67"/>
  <c r="T4" i="67"/>
  <c r="J30" i="62"/>
  <c r="AJ30" i="62" s="1"/>
  <c r="AD27" i="66"/>
  <c r="AC27" i="66"/>
  <c r="AB23" i="66"/>
  <c r="AA23" i="66"/>
  <c r="K13" i="62"/>
  <c r="AK13" i="62" s="1"/>
  <c r="AE15" i="66"/>
  <c r="C15" i="66"/>
  <c r="D15" i="66" s="1"/>
  <c r="K18" i="62"/>
  <c r="AK18" i="62" s="1"/>
  <c r="I38" i="62"/>
  <c r="J35" i="62"/>
  <c r="AJ35" i="62" s="1"/>
  <c r="Y29" i="66"/>
  <c r="K19" i="62"/>
  <c r="AK19" i="62" s="1"/>
  <c r="R57" i="51"/>
  <c r="U4" i="51" s="1"/>
  <c r="F11" i="51"/>
  <c r="F21" i="51" s="1"/>
  <c r="K20" i="62"/>
  <c r="AK20" i="62" s="1"/>
  <c r="J17" i="62"/>
  <c r="AJ17" i="62" s="1"/>
  <c r="I39" i="62"/>
  <c r="H37" i="62"/>
  <c r="T59" i="51"/>
  <c r="H13" i="51"/>
  <c r="S40" i="66"/>
  <c r="J32" i="62"/>
  <c r="AJ32" i="62" s="1"/>
  <c r="K26" i="62"/>
  <c r="AK26" i="62" s="1"/>
  <c r="J33" i="62"/>
  <c r="AJ33" i="62" s="1"/>
  <c r="G39" i="62"/>
  <c r="J16" i="62"/>
  <c r="AJ16" i="62" s="1"/>
  <c r="G15" i="51"/>
  <c r="S61" i="51"/>
  <c r="T61" i="51"/>
  <c r="H15" i="51"/>
  <c r="V58" i="51"/>
  <c r="J12" i="51"/>
  <c r="E38" i="62"/>
  <c r="AB18" i="66"/>
  <c r="AA18" i="66"/>
  <c r="Y36" i="66"/>
  <c r="AD23" i="66"/>
  <c r="AC23" i="66"/>
  <c r="AD32" i="66"/>
  <c r="AC32" i="66"/>
  <c r="J27" i="62"/>
  <c r="AJ27" i="62" s="1"/>
  <c r="E39" i="62"/>
  <c r="G38" i="62"/>
  <c r="I37" i="62"/>
  <c r="J25" i="62"/>
  <c r="AJ25" i="62" s="1"/>
  <c r="J12" i="62"/>
  <c r="K35" i="62"/>
  <c r="AK35" i="62" s="1"/>
  <c r="E64" i="67"/>
  <c r="C18" i="67" s="1"/>
  <c r="J28" i="62"/>
  <c r="AJ28" i="62" s="1"/>
  <c r="S58" i="51"/>
  <c r="G12" i="51"/>
  <c r="AB29" i="66"/>
  <c r="AA29" i="66"/>
  <c r="S63" i="51"/>
  <c r="G17" i="51"/>
  <c r="D38" i="62"/>
  <c r="AE14" i="66"/>
  <c r="C14" i="66"/>
  <c r="D14" i="66" s="1"/>
  <c r="H17" i="51"/>
  <c r="T63" i="51"/>
  <c r="C21" i="66"/>
  <c r="D21" i="66" s="1"/>
  <c r="AE21" i="66"/>
  <c r="Q57" i="51"/>
  <c r="T4" i="51" s="1"/>
  <c r="E11" i="51"/>
  <c r="E21" i="51" s="1"/>
  <c r="G40" i="66"/>
  <c r="C34" i="66"/>
  <c r="D34" i="66" s="1"/>
  <c r="AE34" i="66"/>
  <c r="J26" i="62"/>
  <c r="AJ26" i="62" s="1"/>
  <c r="AA25" i="66"/>
  <c r="C25" i="66"/>
  <c r="D25" i="66" s="1"/>
  <c r="AE25" i="66"/>
  <c r="AC25" i="66"/>
  <c r="K33" i="62"/>
  <c r="AK33" i="62" s="1"/>
  <c r="P57" i="51"/>
  <c r="S4" i="51" s="1"/>
  <c r="D11" i="51"/>
  <c r="D21" i="51" s="1"/>
  <c r="K16" i="62"/>
  <c r="AK16" i="62" s="1"/>
  <c r="V62" i="51"/>
  <c r="J16" i="51"/>
  <c r="K30" i="62"/>
  <c r="AK30" i="62" s="1"/>
  <c r="X39" i="66"/>
  <c r="E37" i="62"/>
  <c r="Z18" i="66"/>
  <c r="Y18" i="66"/>
  <c r="AA36" i="66"/>
  <c r="K28" i="62"/>
  <c r="AK28" i="62" s="1"/>
  <c r="C24" i="66"/>
  <c r="D24" i="66" s="1"/>
  <c r="AE24" i="66"/>
  <c r="S57" i="51"/>
  <c r="V4" i="51" s="1"/>
  <c r="G11" i="51"/>
  <c r="K23" i="62"/>
  <c r="AK23" i="62" s="1"/>
  <c r="K31" i="62"/>
  <c r="AK31" i="62" s="1"/>
  <c r="AC29" i="66"/>
  <c r="D37" i="62"/>
  <c r="I65" i="51"/>
  <c r="AE13" i="66"/>
  <c r="C13" i="66"/>
  <c r="D13" i="66" s="1"/>
  <c r="U64" i="51"/>
  <c r="I18" i="51"/>
  <c r="L65" i="51"/>
  <c r="K32" i="62"/>
  <c r="AK32" i="62" s="1"/>
  <c r="J15" i="51"/>
  <c r="V61" i="51"/>
  <c r="K21" i="62"/>
  <c r="AK21" i="62" s="1"/>
  <c r="K111" i="61"/>
  <c r="J19" i="46"/>
  <c r="V37" i="66"/>
  <c r="AC36" i="66"/>
  <c r="AB32" i="66"/>
  <c r="AA32" i="66"/>
  <c r="H62" i="67" l="1"/>
  <c r="F16" i="67" s="1"/>
  <c r="Z29" i="66"/>
  <c r="AD36" i="66"/>
  <c r="K36" i="62"/>
  <c r="AB30" i="66"/>
  <c r="AA30" i="66"/>
  <c r="I62" i="67"/>
  <c r="G16" i="67" s="1"/>
  <c r="J11" i="51"/>
  <c r="J21" i="51" s="1"/>
  <c r="T10" i="46" s="1"/>
  <c r="V57" i="51"/>
  <c r="AB17" i="66"/>
  <c r="AA17" i="66"/>
  <c r="Z33" i="66"/>
  <c r="Y33" i="66"/>
  <c r="Z35" i="66"/>
  <c r="Y35" i="66"/>
  <c r="AD20" i="66"/>
  <c r="AC20" i="66"/>
  <c r="Z25" i="66"/>
  <c r="AB34" i="66"/>
  <c r="AA34" i="66"/>
  <c r="H64" i="67"/>
  <c r="F18" i="67" s="1"/>
  <c r="AB15" i="66"/>
  <c r="AA15" i="66"/>
  <c r="J63" i="67"/>
  <c r="H17" i="67" s="1"/>
  <c r="AD29" i="66"/>
  <c r="AD30" i="66"/>
  <c r="AC30" i="66"/>
  <c r="AD28" i="66"/>
  <c r="AC28" i="66"/>
  <c r="V64" i="51"/>
  <c r="J18" i="51"/>
  <c r="C39" i="66"/>
  <c r="AE39" i="66"/>
  <c r="Z31" i="66"/>
  <c r="Y31" i="66"/>
  <c r="Z22" i="66"/>
  <c r="Y22" i="66"/>
  <c r="AB35" i="66"/>
  <c r="AA35" i="66"/>
  <c r="Z26" i="66"/>
  <c r="Y26" i="66"/>
  <c r="Z16" i="66"/>
  <c r="Y16" i="66"/>
  <c r="AB24" i="66"/>
  <c r="AA24" i="66"/>
  <c r="V65" i="51"/>
  <c r="J19" i="51"/>
  <c r="AB25" i="66"/>
  <c r="AB14" i="66"/>
  <c r="AA14" i="66"/>
  <c r="AD15" i="66"/>
  <c r="AC15" i="66"/>
  <c r="I63" i="67"/>
  <c r="G17" i="67" s="1"/>
  <c r="S64" i="51"/>
  <c r="G18" i="51"/>
  <c r="AC34" i="66"/>
  <c r="AD19" i="66"/>
  <c r="AC19" i="66"/>
  <c r="AC38" i="66"/>
  <c r="AD31" i="66"/>
  <c r="AC31" i="66"/>
  <c r="J60" i="67"/>
  <c r="H14" i="67" s="1"/>
  <c r="AB22" i="66"/>
  <c r="AA22" i="66"/>
  <c r="AB33" i="66"/>
  <c r="AA33" i="66"/>
  <c r="AD35" i="66"/>
  <c r="AC35" i="66"/>
  <c r="AB26" i="66"/>
  <c r="AA26" i="66"/>
  <c r="Z20" i="66"/>
  <c r="Y20" i="66"/>
  <c r="AB16" i="66"/>
  <c r="AA16" i="66"/>
  <c r="AD13" i="66"/>
  <c r="AC13" i="66"/>
  <c r="AC40" i="66"/>
  <c r="C40" i="66"/>
  <c r="Z34" i="66"/>
  <c r="Y34" i="66"/>
  <c r="H63" i="67"/>
  <c r="F17" i="67" s="1"/>
  <c r="J36" i="62"/>
  <c r="Y25" i="66"/>
  <c r="AB31" i="66"/>
  <c r="AA31" i="66"/>
  <c r="AD33" i="66"/>
  <c r="AC33" i="66"/>
  <c r="AB36" i="66"/>
  <c r="AD26" i="66"/>
  <c r="AC26" i="66"/>
  <c r="S65" i="51"/>
  <c r="G19" i="51"/>
  <c r="AD21" i="66"/>
  <c r="AC21" i="66"/>
  <c r="Z14" i="66"/>
  <c r="Y14" i="66"/>
  <c r="I64" i="67"/>
  <c r="G18" i="67" s="1"/>
  <c r="G21" i="51"/>
  <c r="J39" i="62"/>
  <c r="K38" i="62"/>
  <c r="Z15" i="66"/>
  <c r="Y15" i="66"/>
  <c r="J61" i="67"/>
  <c r="H15" i="67" s="1"/>
  <c r="Z28" i="66"/>
  <c r="Y28" i="66"/>
  <c r="H60" i="67"/>
  <c r="F14" i="67" s="1"/>
  <c r="AD22" i="66"/>
  <c r="AC22" i="66"/>
  <c r="AD17" i="66"/>
  <c r="AC17" i="66"/>
  <c r="J37" i="62"/>
  <c r="E59" i="67"/>
  <c r="C13" i="67" s="1"/>
  <c r="AD34" i="66"/>
  <c r="AD14" i="66"/>
  <c r="AC14" i="66"/>
  <c r="K37" i="62"/>
  <c r="H21" i="51"/>
  <c r="AB28" i="66"/>
  <c r="AA28" i="66"/>
  <c r="Z19" i="66"/>
  <c r="Y19" i="66"/>
  <c r="I60" i="67"/>
  <c r="G14" i="67" s="1"/>
  <c r="J38" i="62"/>
  <c r="Z36" i="66"/>
  <c r="Z24" i="66"/>
  <c r="Y24" i="66"/>
  <c r="H59" i="67"/>
  <c r="F13" i="67" s="1"/>
  <c r="AD25" i="66"/>
  <c r="Z21" i="66"/>
  <c r="Y21" i="66"/>
  <c r="H61" i="67"/>
  <c r="F15" i="67" s="1"/>
  <c r="C38" i="66"/>
  <c r="AE38" i="66"/>
  <c r="AD38" i="66"/>
  <c r="H19" i="51"/>
  <c r="T65" i="51"/>
  <c r="J62" i="67"/>
  <c r="H16" i="67" s="1"/>
  <c r="Z17" i="66"/>
  <c r="Y17" i="66"/>
  <c r="K39" i="62"/>
  <c r="C37" i="66"/>
  <c r="AE37" i="66"/>
  <c r="AD16" i="66"/>
  <c r="AC16" i="66"/>
  <c r="J59" i="67"/>
  <c r="H13" i="67" s="1"/>
  <c r="J64" i="67"/>
  <c r="H18" i="67" s="1"/>
  <c r="Z13" i="66"/>
  <c r="Y13" i="66"/>
  <c r="AD24" i="66"/>
  <c r="AC24" i="66"/>
  <c r="AB13" i="66"/>
  <c r="AA13" i="66"/>
  <c r="I59" i="67"/>
  <c r="G13" i="67" s="1"/>
  <c r="AB21" i="66"/>
  <c r="AA21" i="66"/>
  <c r="H18" i="51"/>
  <c r="T64" i="51"/>
  <c r="Z30" i="66"/>
  <c r="Y30" i="66"/>
  <c r="I61" i="67"/>
  <c r="G15" i="67" s="1"/>
  <c r="AB19" i="66"/>
  <c r="AA19" i="66"/>
  <c r="AB20" i="66"/>
  <c r="AA37" i="66"/>
  <c r="AA20" i="66"/>
  <c r="AB37" i="66" l="1"/>
  <c r="T15" i="46"/>
  <c r="Y39" i="66"/>
  <c r="T14" i="46"/>
  <c r="T11" i="46"/>
  <c r="T16" i="46"/>
  <c r="T13" i="46"/>
  <c r="T12" i="46"/>
  <c r="Y40" i="66"/>
  <c r="AD39" i="66"/>
  <c r="AC39" i="66"/>
  <c r="J58" i="67"/>
  <c r="AD40" i="66"/>
  <c r="AB39" i="66"/>
  <c r="AA39" i="66"/>
  <c r="AB38" i="66"/>
  <c r="AA38" i="66"/>
  <c r="AA40" i="66"/>
  <c r="E58" i="67"/>
  <c r="AE40" i="66"/>
  <c r="Z38" i="66"/>
  <c r="Y38" i="66"/>
  <c r="Z37" i="66"/>
  <c r="Y37" i="66"/>
  <c r="Z39" i="66"/>
  <c r="AD37" i="66"/>
  <c r="AC37" i="66"/>
  <c r="I58" i="67" l="1"/>
  <c r="AB40" i="66"/>
  <c r="J65" i="67"/>
  <c r="H19" i="67" s="1"/>
  <c r="I65" i="67"/>
  <c r="G19" i="67" s="1"/>
  <c r="H65" i="67"/>
  <c r="F19" i="67" s="1"/>
  <c r="H58" i="67"/>
  <c r="Z40" i="66"/>
  <c r="N10" i="46"/>
  <c r="I66" i="67"/>
  <c r="G20" i="67" s="1"/>
  <c r="J66" i="67"/>
  <c r="H20" i="67" s="1"/>
  <c r="P10" i="46"/>
  <c r="R4" i="67"/>
  <c r="C12" i="67"/>
  <c r="H12" i="67"/>
  <c r="W4" i="67"/>
  <c r="L10" i="46"/>
  <c r="H66" i="67"/>
  <c r="F20" i="67" s="1"/>
  <c r="U4" i="67" l="1"/>
  <c r="F12" i="67"/>
  <c r="G12" i="67"/>
  <c r="V4" i="67"/>
</calcChain>
</file>

<file path=xl/sharedStrings.xml><?xml version="1.0" encoding="utf-8"?>
<sst xmlns="http://schemas.openxmlformats.org/spreadsheetml/2006/main" count="697" uniqueCount="121">
  <si>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</si>
  <si>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</si>
  <si>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</si>
  <si>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</si>
  <si>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</si>
  <si>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</si>
  <si>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</si>
  <si>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</si>
  <si>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</si>
  <si>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</si>
  <si>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</si>
  <si>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</si>
  <si>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</si>
  <si>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</si>
  <si>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</si>
  <si>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</si>
  <si>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</si>
  <si>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</si>
  <si>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</si>
  <si>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</si>
  <si>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</si>
  <si>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</si>
  <si>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</si>
  <si>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</si>
  <si>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</si>
  <si>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</si>
  <si>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</si>
  <si>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</si>
  <si>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</si>
  <si>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</si>
  <si>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</si>
  <si>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</si>
  <si>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</si>
  <si>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</si>
  <si>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</si>
  <si>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</si>
  <si>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</si>
  <si>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</si>
  <si>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</si>
  <si>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</si>
  <si>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</si>
  <si>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</si>
  <si>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</si>
  <si>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</si>
  <si>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</si>
  <si>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</si>
  <si>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</si>
  <si>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</si>
  <si>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</si>
  <si>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</si>
  <si>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</si>
  <si>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</si>
  <si>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</si>
  <si>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</si>
  <si>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</si>
  <si>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</si>
  <si>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</si>
  <si>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</si>
  <si>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</si>
  <si>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</si>
  <si>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</si>
  <si>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</si>
  <si>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</si>
  <si>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</si>
  <si>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</si>
  <si>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</si>
  <si>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</si>
  <si>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</si>
  <si>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</si>
  <si>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</si>
  <si>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</si>
  <si>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</si>
  <si>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</si>
  <si>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</si>
  <si>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</si>
  <si>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</si>
  <si>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</si>
  <si>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</si>
  <si>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</si>
  <si>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</si>
  <si>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</si>
  <si>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</si>
  <si>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</si>
  <si>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</si>
  <si>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</si>
  <si>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</si>
  <si>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</si>
  <si>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</si>
  <si>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</si>
  <si>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</si>
  <si>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</si>
  <si>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</si>
  <si>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</si>
  <si>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</si>
  <si>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</si>
  <si>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</si>
  <si>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</si>
  <si>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</si>
  <si>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</si>
  <si>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</si>
  <si>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</si>
  <si>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</si>
  <si>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</si>
  <si>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</si>
  <si>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</si>
  <si>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</si>
  <si>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</si>
  <si>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</si>
  <si>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</si>
  <si>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</si>
  <si>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</si>
  <si>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</si>
  <si>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</si>
  <si>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</si>
  <si>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</si>
  <si>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No incidents or observations during the survey period.</t>
  </si>
  <si>
    <t>5383-LON Dartmouth Park Hill Count Sites</t>
  </si>
  <si>
    <t>LB Islington</t>
  </si>
  <si>
    <t>43 - Vorley Road</t>
  </si>
  <si>
    <t>N0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</si>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</sst>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F400]h:mm:ss\ AM/PM"/>
    <numFmt numFmtId="165" formatCode="0.0"/>
    <numFmt numFmtId="166" formatCode="0.0%"/>
    <numFmt numFmtId="167" formatCode="0.00000"/>
    <numFmt numFmtId="168" formatCode="dddd\ dd\ mmmm\ yyyy"/>
  </numFmts>
  <fonts count="23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4" fontId="20" fillId="0" borderId="0"/>
  </cellStyleXfs>
  <cellXfs count="492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4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4" fillId="2" borderId="1" xfId="0" applyFont="1" applyFill="1" applyBorder="1"/>
    <xf numFmtId="0" fontId="6" fillId="4" borderId="8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8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83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86" xfId="0" applyFont="1" applyFill="1" applyBorder="1" applyAlignment="1">
      <alignment horizontal="center" vertical="center" wrapText="1"/>
    </xf>
    <xf numFmtId="0" fontId="6" fillId="4" borderId="8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5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90" xfId="0" applyNumberFormat="1" applyFont="1" applyFill="1" applyBorder="1" applyAlignment="1">
      <alignment horizontal="center"/>
    </xf>
    <xf numFmtId="0" fontId="6" fillId="4" borderId="93" xfId="0" applyFont="1" applyFill="1" applyBorder="1" applyAlignment="1">
      <alignment horizontal="center"/>
    </xf>
    <xf numFmtId="0" fontId="6" fillId="4" borderId="9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9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01" xfId="0" applyFont="1" applyFill="1" applyBorder="1"/>
    <xf numFmtId="0" fontId="14" fillId="2" borderId="0" xfId="0" applyFont="1" applyFill="1" applyAlignment="1">
      <alignment horizontal="left"/>
    </xf>
    <xf numFmtId="0" fontId="14" fillId="2" borderId="1" xfId="0" applyFont="1" applyFill="1" applyBorder="1" applyAlignment="1">
      <alignment horizontal="left"/>
    </xf>
    <xf numFmtId="14" fontId="0" fillId="2" borderId="0" xfId="0" applyNumberFormat="1" applyFill="1"/>
    <xf numFmtId="0" fontId="14" fillId="2" borderId="0" xfId="0" applyFont="1" applyFill="1" applyAlignment="1">
      <alignment horizontal="center"/>
    </xf>
    <xf numFmtId="9" fontId="14" fillId="2" borderId="0" xfId="1" applyFont="1" applyFill="1" applyBorder="1"/>
    <xf numFmtId="166" fontId="14" fillId="2" borderId="0" xfId="1" applyNumberFormat="1" applyFont="1" applyFill="1" applyBorder="1"/>
    <xf numFmtId="2" fontId="14" fillId="2" borderId="0" xfId="0" applyNumberFormat="1" applyFont="1" applyFill="1"/>
    <xf numFmtId="2" fontId="14" fillId="2" borderId="1" xfId="0" applyNumberFormat="1" applyFont="1" applyFill="1" applyBorder="1"/>
    <xf numFmtId="0" fontId="6" fillId="4" borderId="10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8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4" fillId="2" borderId="0" xfId="0" applyNumberFormat="1" applyFont="1" applyFill="1"/>
    <xf numFmtId="9" fontId="14" fillId="2" borderId="0" xfId="1" applyFont="1" applyFill="1"/>
    <xf numFmtId="164" fontId="14" fillId="2" borderId="1" xfId="0" applyNumberFormat="1" applyFont="1" applyFill="1" applyBorder="1"/>
    <xf numFmtId="9" fontId="14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12" fillId="0" borderId="0" xfId="0" quotePrefix="1" applyFont="1" applyAlignment="1">
      <alignment horizontal="center" vertical="center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5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6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1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1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16" xfId="0" applyNumberFormat="1" applyFont="1" applyFill="1" applyBorder="1" applyAlignment="1">
      <alignment horizontal="center"/>
    </xf>
    <xf numFmtId="0" fontId="6" fillId="4" borderId="90" xfId="0" applyFont="1" applyFill="1" applyBorder="1" applyAlignment="1">
      <alignment horizontal="center"/>
    </xf>
    <xf numFmtId="0" fontId="6" fillId="4" borderId="90" xfId="0" quotePrefix="1" applyFont="1" applyFill="1" applyBorder="1" applyAlignment="1">
      <alignment horizontal="center"/>
    </xf>
    <xf numFmtId="0" fontId="6" fillId="4" borderId="11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90" xfId="0" applyNumberFormat="1" applyFont="1" applyFill="1" applyBorder="1" applyAlignment="1">
      <alignment horizontal="center"/>
    </xf>
    <xf numFmtId="9" fontId="6" fillId="4" borderId="9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21" xfId="0" quotePrefix="1" applyFont="1" applyFill="1" applyBorder="1" applyAlignment="1">
      <alignment horizontal="center"/>
    </xf>
    <xf numFmtId="0" fontId="6" fillId="4" borderId="121" xfId="0" applyFont="1" applyFill="1" applyBorder="1" applyAlignment="1">
      <alignment horizontal="center"/>
    </xf>
    <xf numFmtId="0" fontId="6" fillId="4" borderId="122" xfId="0" applyFont="1" applyFill="1" applyBorder="1" applyAlignment="1">
      <alignment horizontal="center"/>
    </xf>
    <xf numFmtId="0" fontId="19" fillId="2" borderId="1" xfId="2" applyNumberFormat="1" applyFill="1" applyBorder="1" applyAlignment="1">
      <alignment horizontal="right"/>
    </xf>
    <xf numFmtId="164" fontId="6" fillId="4" borderId="123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24" xfId="0" quotePrefix="1" applyNumberFormat="1" applyFont="1" applyFill="1" applyBorder="1" applyAlignment="1">
      <alignment horizontal="center"/>
    </xf>
    <xf numFmtId="16" fontId="8" fillId="4" borderId="11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11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126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28" xfId="0" applyFont="1" applyFill="1" applyBorder="1" applyAlignment="1">
      <alignment horizontal="center" vertical="center" wrapText="1"/>
    </xf>
    <xf numFmtId="0" fontId="6" fillId="4" borderId="12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center" vertical="center"/>
    </xf>
    <xf numFmtId="0" fontId="1" fillId="4" borderId="8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73" xfId="3" applyNumberFormat="1" applyFont="1" applyFill="1" applyBorder="1" applyAlignment="1">
      <alignment horizontal="left" vertical="center"/>
    </xf>
    <xf numFmtId="0" fontId="4" fillId="3" borderId="74" xfId="3" applyNumberFormat="1" applyFont="1" applyFill="1" applyBorder="1" applyAlignment="1">
      <alignment horizontal="left" vertical="center"/>
    </xf>
    <xf numFmtId="0" fontId="4" fillId="3" borderId="7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76" xfId="3" applyNumberFormat="1" applyFont="1" applyFill="1" applyBorder="1" applyAlignment="1">
      <alignment horizontal="left" vertical="center"/>
    </xf>
    <xf numFmtId="0" fontId="4" fillId="3" borderId="77" xfId="3" applyNumberFormat="1" applyFont="1" applyFill="1" applyBorder="1" applyAlignment="1">
      <alignment horizontal="left" vertical="center"/>
    </xf>
    <xf numFmtId="0" fontId="4" fillId="3" borderId="7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80" xfId="3" applyNumberFormat="1" applyFont="1" applyFill="1" applyBorder="1" applyAlignment="1">
      <alignment horizontal="left" vertical="center"/>
    </xf>
    <xf numFmtId="0" fontId="4" fillId="3" borderId="8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79" xfId="3" applyNumberFormat="1" applyFont="1" applyFill="1" applyBorder="1" applyAlignment="1">
      <alignment horizontal="left" vertical="center"/>
    </xf>
    <xf numFmtId="0" fontId="6" fillId="4" borderId="134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18" fontId="0" fillId="2" borderId="0" xfId="0" applyNumberFormat="1" applyFill="1"/>
    <xf numFmtId="0" fontId="18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37" xfId="0" applyFont="1" applyFill="1" applyBorder="1"/>
    <xf numFmtId="0" fontId="6" fillId="2" borderId="137" xfId="0" applyFont="1" applyFill="1" applyBorder="1" applyAlignment="1">
      <alignment horizontal="center"/>
    </xf>
    <xf numFmtId="165" fontId="14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5" fillId="2" borderId="0" xfId="0" applyFont="1" applyFill="1" applyAlignment="1">
      <alignment horizontal="center" vertical="center"/>
    </xf>
    <xf numFmtId="0" fontId="5" fillId="2" borderId="138" xfId="0" applyFont="1" applyFill="1" applyBorder="1" applyAlignment="1">
      <alignment horizontal="center" vertical="center"/>
    </xf>
    <xf numFmtId="0" fontId="5" fillId="2" borderId="142" xfId="0" applyFont="1" applyFill="1" applyBorder="1" applyAlignment="1">
      <alignment horizontal="center" vertical="center"/>
    </xf>
    <xf numFmtId="1" fontId="13" fillId="2" borderId="140" xfId="0" applyNumberFormat="1" applyFont="1" applyFill="1" applyBorder="1"/>
    <xf numFmtId="0" fontId="0" fillId="9" borderId="0" xfId="0" applyFill="1" applyAlignment="1">
      <alignment horizontal="center"/>
    </xf>
    <xf numFmtId="0" fontId="0" fillId="9" borderId="0" xfId="0" applyFill="1"/>
    <xf numFmtId="0" fontId="21" fillId="2" borderId="66" xfId="0" applyFont="1" applyFill="1" applyBorder="1" applyAlignment="1">
      <alignment horizontal="center" vertical="center" wrapText="1"/>
    </xf>
    <xf numFmtId="0" fontId="21" fillId="2" borderId="68" xfId="0" applyFont="1" applyFill="1" applyBorder="1" applyAlignment="1">
      <alignment horizontal="center" vertical="center" wrapText="1"/>
    </xf>
    <xf numFmtId="0" fontId="21" fillId="2" borderId="69" xfId="0" applyFont="1" applyFill="1" applyBorder="1" applyAlignment="1">
      <alignment horizontal="center" wrapText="1"/>
    </xf>
    <xf numFmtId="0" fontId="21" fillId="2" borderId="67" xfId="0" applyFont="1" applyFill="1" applyBorder="1" applyAlignment="1">
      <alignment horizontal="center" vertical="center" wrapText="1"/>
    </xf>
    <xf numFmtId="165" fontId="13" fillId="2" borderId="139" xfId="0" applyNumberFormat="1" applyFont="1" applyFill="1" applyBorder="1" applyAlignment="1">
      <alignment horizontal="center" vertical="center" wrapText="1"/>
    </xf>
    <xf numFmtId="165" fontId="13" fillId="2" borderId="140" xfId="0" applyNumberFormat="1" applyFont="1" applyFill="1" applyBorder="1" applyAlignment="1">
      <alignment horizontal="center" vertical="center"/>
    </xf>
    <xf numFmtId="165" fontId="13" fillId="2" borderId="141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7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21" fillId="2" borderId="62" xfId="0" applyFont="1" applyFill="1" applyBorder="1" applyAlignment="1">
      <alignment horizontal="center" vertical="top" wrapText="1"/>
    </xf>
    <xf numFmtId="0" fontId="21" fillId="2" borderId="64" xfId="0" applyFont="1" applyFill="1" applyBorder="1" applyAlignment="1">
      <alignment horizontal="center" vertical="center" wrapText="1"/>
    </xf>
    <xf numFmtId="0" fontId="0" fillId="2" borderId="58" xfId="0" applyFill="1" applyBorder="1"/>
    <xf numFmtId="0" fontId="0" fillId="2" borderId="54" xfId="0" applyFill="1" applyBorder="1" applyAlignment="1">
      <alignment horizontal="center" vertical="center"/>
    </xf>
    <xf numFmtId="166" fontId="21" fillId="2" borderId="0" xfId="1" quotePrefix="1" applyNumberFormat="1" applyFont="1" applyFill="1" applyBorder="1" applyAlignment="1">
      <alignment horizontal="right" vertical="center" wrapText="1"/>
    </xf>
    <xf numFmtId="0" fontId="21" fillId="2" borderId="70" xfId="0" applyFont="1" applyFill="1" applyBorder="1" applyAlignment="1">
      <alignment horizontal="center" vertical="center" wrapText="1"/>
    </xf>
    <xf numFmtId="0" fontId="21" fillId="2" borderId="71" xfId="0" quotePrefix="1" applyFont="1" applyFill="1" applyBorder="1" applyAlignment="1">
      <alignment horizontal="center" vertical="center" wrapText="1"/>
    </xf>
    <xf numFmtId="0" fontId="21" fillId="2" borderId="69" xfId="0" quotePrefix="1" applyFont="1" applyFill="1" applyBorder="1" applyAlignment="1">
      <alignment horizontal="center" vertical="center" wrapText="1"/>
    </xf>
    <xf numFmtId="0" fontId="21" fillId="2" borderId="56" xfId="0" quotePrefix="1" applyFont="1" applyFill="1" applyBorder="1" applyAlignment="1">
      <alignment horizontal="center" vertical="center" wrapText="1"/>
    </xf>
    <xf numFmtId="1" fontId="13" fillId="2" borderId="143" xfId="0" quotePrefix="1" applyNumberFormat="1" applyFont="1" applyFill="1" applyBorder="1" applyAlignment="1">
      <alignment horizontal="center" vertical="center" wrapText="1"/>
    </xf>
    <xf numFmtId="1" fontId="13" fillId="2" borderId="144" xfId="0" quotePrefix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/>
    <xf numFmtId="168" fontId="3" fillId="2" borderId="0" xfId="0" applyNumberFormat="1" applyFont="1" applyFill="1" applyAlignment="1">
      <alignment horizontal="right"/>
    </xf>
    <xf numFmtId="1" fontId="13" fillId="2" borderId="145" xfId="0" quotePrefix="1" applyNumberFormat="1" applyFont="1" applyFill="1" applyBorder="1" applyAlignment="1">
      <alignment horizontal="center" vertical="center" wrapText="1"/>
    </xf>
    <xf numFmtId="1" fontId="13" fillId="2" borderId="141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21" fillId="2" borderId="47" xfId="0" applyFont="1" applyFill="1" applyBorder="1" applyAlignment="1">
      <alignment horizontal="center" vertical="center" wrapText="1"/>
    </xf>
    <xf numFmtId="0" fontId="21" fillId="2" borderId="48" xfId="0" applyFont="1" applyFill="1" applyBorder="1" applyAlignment="1">
      <alignment horizontal="center" vertical="center" wrapText="1"/>
    </xf>
    <xf numFmtId="0" fontId="21" fillId="2" borderId="49" xfId="0" applyFont="1" applyFill="1" applyBorder="1" applyAlignment="1">
      <alignment horizontal="center" vertical="center" wrapText="1"/>
    </xf>
    <xf numFmtId="0" fontId="21" fillId="2" borderId="63" xfId="0" applyFont="1" applyFill="1" applyBorder="1" applyAlignment="1">
      <alignment horizontal="center" vertical="center" wrapText="1"/>
    </xf>
    <xf numFmtId="0" fontId="21" fillId="2" borderId="60" xfId="0" applyFont="1" applyFill="1" applyBorder="1" applyAlignment="1">
      <alignment horizontal="center" vertical="center" wrapText="1"/>
    </xf>
    <xf numFmtId="0" fontId="21" fillId="2" borderId="65" xfId="0" applyFont="1" applyFill="1" applyBorder="1" applyAlignment="1">
      <alignment horizontal="center" vertical="center" wrapText="1"/>
    </xf>
    <xf numFmtId="0" fontId="21" fillId="2" borderId="55" xfId="0" applyFont="1" applyFill="1" applyBorder="1" applyAlignment="1">
      <alignment horizontal="center" vertical="center" wrapText="1"/>
    </xf>
    <xf numFmtId="0" fontId="21" fillId="2" borderId="61" xfId="0" applyFont="1" applyFill="1" applyBorder="1" applyAlignment="1">
      <alignment horizontal="center" vertical="center" wrapText="1"/>
    </xf>
    <xf numFmtId="0" fontId="21" fillId="2" borderId="53" xfId="0" applyFont="1" applyFill="1" applyBorder="1" applyAlignment="1">
      <alignment horizontal="center" vertical="center" wrapText="1"/>
    </xf>
    <xf numFmtId="0" fontId="21" fillId="2" borderId="72" xfId="0" quotePrefix="1" applyFont="1" applyFill="1" applyBorder="1" applyAlignment="1">
      <alignment horizontal="center" vertical="center" wrapText="1"/>
    </xf>
    <xf numFmtId="0" fontId="21" fillId="2" borderId="67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91" xfId="0" applyFont="1" applyFill="1" applyBorder="1" applyAlignment="1">
      <alignment horizontal="center" vertical="center"/>
    </xf>
    <xf numFmtId="0" fontId="6" fillId="4" borderId="9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36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30" xfId="0" quotePrefix="1" applyFont="1" applyFill="1" applyBorder="1" applyAlignment="1">
      <alignment horizontal="center"/>
    </xf>
    <xf numFmtId="0" fontId="6" fillId="4" borderId="131" xfId="0" quotePrefix="1" applyFont="1" applyFill="1" applyBorder="1" applyAlignment="1">
      <alignment horizontal="center"/>
    </xf>
    <xf numFmtId="0" fontId="6" fillId="4" borderId="135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30" xfId="3" applyFont="1" applyFill="1" applyBorder="1" applyAlignment="1">
      <alignment horizontal="center"/>
    </xf>
    <xf numFmtId="164" fontId="1" fillId="4" borderId="131" xfId="3" applyFont="1" applyFill="1" applyBorder="1" applyAlignment="1">
      <alignment horizontal="center"/>
    </xf>
    <xf numFmtId="164" fontId="1" fillId="4" borderId="132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33" xfId="3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14" fontId="16" fillId="2" borderId="0" xfId="0" applyNumberFormat="1" applyFont="1" applyFill="1" applyAlignment="1">
      <alignment horizontal="left"/>
    </xf>
    <xf numFmtId="0" fontId="6" fillId="4" borderId="118" xfId="0" applyFont="1" applyFill="1" applyBorder="1" applyAlignment="1">
      <alignment horizontal="center"/>
    </xf>
    <xf numFmtId="0" fontId="6" fillId="4" borderId="119" xfId="0" applyFont="1" applyFill="1" applyBorder="1" applyAlignment="1">
      <alignment horizontal="center"/>
    </xf>
    <xf numFmtId="0" fontId="6" fillId="4" borderId="12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25" xfId="0" applyNumberFormat="1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9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98" xfId="0" applyFont="1" applyFill="1" applyBorder="1" applyAlignment="1">
      <alignment horizontal="left" vertical="center"/>
    </xf>
    <xf numFmtId="0" fontId="6" fillId="4" borderId="102" xfId="0" applyFont="1" applyFill="1" applyBorder="1" applyAlignment="1">
      <alignment horizontal="left" vertical="center" wrapText="1"/>
    </xf>
    <xf numFmtId="0" fontId="6" fillId="4" borderId="99" xfId="0" applyFont="1" applyFill="1" applyBorder="1" applyAlignment="1">
      <alignment horizontal="left" vertical="center" wrapText="1"/>
    </xf>
    <xf numFmtId="0" fontId="6" fillId="4" borderId="10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04" xfId="0" applyFont="1" applyFill="1" applyBorder="1" applyAlignment="1">
      <alignment horizontal="left" vertical="center" wrapText="1"/>
    </xf>
    <xf numFmtId="0" fontId="6" fillId="4" borderId="100" xfId="0" applyFont="1" applyFill="1" applyBorder="1" applyAlignment="1">
      <alignment horizontal="left" vertical="center" wrapText="1"/>
    </xf>
    <xf numFmtId="0" fontId="6" fillId="4" borderId="105" xfId="0" applyFont="1" applyFill="1" applyBorder="1" applyAlignment="1">
      <alignment horizontal="left" vertical="center" wrapText="1"/>
    </xf>
    <xf numFmtId="0" fontId="6" fillId="4" borderId="92" xfId="0" applyFont="1" applyFill="1" applyBorder="1" applyAlignment="1">
      <alignment horizontal="left" vertical="center" wrapText="1"/>
    </xf>
    <xf numFmtId="0" fontId="6" fillId="4" borderId="106" xfId="0" applyFont="1" applyFill="1" applyBorder="1" applyAlignment="1">
      <alignment horizontal="left" vertical="center" wrapText="1"/>
    </xf>
    <xf numFmtId="0" fontId="6" fillId="4" borderId="88" xfId="0" applyFont="1" applyFill="1" applyBorder="1" applyAlignment="1">
      <alignment horizontal="left" vertical="center" wrapText="1"/>
    </xf>
    <xf numFmtId="0" fontId="6" fillId="4" borderId="8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4" borderId="98" xfId="0" applyFont="1" applyFill="1" applyBorder="1" applyAlignment="1">
      <alignment horizontal="center"/>
    </xf>
    <xf numFmtId="0" fontId="6" fillId="4" borderId="82" xfId="0" applyFont="1" applyFill="1" applyBorder="1" applyAlignment="1">
      <alignment horizontal="center"/>
    </xf>
    <xf numFmtId="0" fontId="6" fillId="4" borderId="10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09" xfId="0" applyFont="1" applyFill="1" applyBorder="1" applyAlignment="1">
      <alignment horizontal="left"/>
    </xf>
    <xf numFmtId="0" fontId="6" fillId="4" borderId="11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11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11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13" xfId="0" applyFont="1" applyFill="1" applyBorder="1" applyAlignment="1">
      <alignment horizontal="left" vertical="center" wrapText="1"/>
    </xf>
    <xf numFmtId="0" fontId="6" fillId="4" borderId="84" xfId="0" applyFont="1" applyFill="1" applyBorder="1" applyAlignment="1">
      <alignment horizontal="center"/>
    </xf>
  </cellXfs>
  <cellStyles count="4">
    <cellStyle name="Hyperlink" xfId="2" builtinId="8"/>
    <cellStyle name="Normal" xfId="0" builtinId="0" customBuiltin="1"/>
    <cellStyle name="Normal 2" xfId="3" xr:uid="{00000000-0005-0000-0000-00000200000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E6554A"/>
      <color rgb="FF1B14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numRef>
              <c:f>'Classed Summary'!$W$10:$AC$10</c:f>
              <c:numCache>
                <c:formatCode>General</c:formatCode>
                <c:ptCount val="7"/>
              </c:numCache>
            </c:numRef>
          </c:cat>
          <c:val>
            <c:numRef>
              <c:f>'Classed Summary'!$C$21:$I$21</c:f>
              <c:numCache>
                <c:formatCode>General</c:formatCode>
                <c:ptCount val="7"/>
                <c:pt idx="0">
                  <c:v>159</c:v>
                </c:pt>
                <c:pt idx="1">
                  <c:v>1723</c:v>
                </c:pt>
                <c:pt idx="2">
                  <c:v>7142</c:v>
                </c:pt>
                <c:pt idx="3">
                  <c:v>1373</c:v>
                </c:pt>
                <c:pt idx="4">
                  <c:v>2464</c:v>
                </c:pt>
                <c:pt idx="5">
                  <c:v>183</c:v>
                </c:pt>
                <c:pt idx="6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18</c:v>
                </c:pt>
                <c:pt idx="1">
                  <c:v>15</c:v>
                </c:pt>
                <c:pt idx="2">
                  <c:v>3</c:v>
                </c:pt>
                <c:pt idx="3">
                  <c:v>4</c:v>
                </c:pt>
                <c:pt idx="4">
                  <c:v>10</c:v>
                </c:pt>
                <c:pt idx="5">
                  <c:v>34</c:v>
                </c:pt>
                <c:pt idx="6">
                  <c:v>58</c:v>
                </c:pt>
                <c:pt idx="7">
                  <c:v>84</c:v>
                </c:pt>
                <c:pt idx="8">
                  <c:v>138</c:v>
                </c:pt>
                <c:pt idx="9">
                  <c:v>122</c:v>
                </c:pt>
                <c:pt idx="10">
                  <c:v>115</c:v>
                </c:pt>
                <c:pt idx="11">
                  <c:v>105</c:v>
                </c:pt>
                <c:pt idx="12">
                  <c:v>128</c:v>
                </c:pt>
                <c:pt idx="13">
                  <c:v>109</c:v>
                </c:pt>
                <c:pt idx="14">
                  <c:v>131</c:v>
                </c:pt>
                <c:pt idx="15">
                  <c:v>140</c:v>
                </c:pt>
                <c:pt idx="16">
                  <c:v>125</c:v>
                </c:pt>
                <c:pt idx="17">
                  <c:v>130</c:v>
                </c:pt>
                <c:pt idx="18">
                  <c:v>113</c:v>
                </c:pt>
                <c:pt idx="19">
                  <c:v>131</c:v>
                </c:pt>
                <c:pt idx="20">
                  <c:v>76</c:v>
                </c:pt>
                <c:pt idx="21">
                  <c:v>60</c:v>
                </c:pt>
                <c:pt idx="22">
                  <c:v>44</c:v>
                </c:pt>
                <c:pt idx="23">
                  <c:v>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34</c:v>
                </c:pt>
                <c:pt idx="1">
                  <c:v>12</c:v>
                </c:pt>
                <c:pt idx="2">
                  <c:v>3</c:v>
                </c:pt>
                <c:pt idx="3">
                  <c:v>3</c:v>
                </c:pt>
                <c:pt idx="4">
                  <c:v>11</c:v>
                </c:pt>
                <c:pt idx="5">
                  <c:v>28</c:v>
                </c:pt>
                <c:pt idx="6">
                  <c:v>57</c:v>
                </c:pt>
                <c:pt idx="7">
                  <c:v>84</c:v>
                </c:pt>
                <c:pt idx="8">
                  <c:v>138</c:v>
                </c:pt>
                <c:pt idx="9">
                  <c:v>138</c:v>
                </c:pt>
                <c:pt idx="10">
                  <c:v>107</c:v>
                </c:pt>
                <c:pt idx="11">
                  <c:v>116</c:v>
                </c:pt>
                <c:pt idx="12">
                  <c:v>116</c:v>
                </c:pt>
                <c:pt idx="13">
                  <c:v>119</c:v>
                </c:pt>
                <c:pt idx="14">
                  <c:v>119</c:v>
                </c:pt>
                <c:pt idx="15">
                  <c:v>154</c:v>
                </c:pt>
                <c:pt idx="16">
                  <c:v>132</c:v>
                </c:pt>
                <c:pt idx="17">
                  <c:v>115</c:v>
                </c:pt>
                <c:pt idx="18">
                  <c:v>121</c:v>
                </c:pt>
                <c:pt idx="19">
                  <c:v>106</c:v>
                </c:pt>
                <c:pt idx="20">
                  <c:v>68</c:v>
                </c:pt>
                <c:pt idx="21">
                  <c:v>56</c:v>
                </c:pt>
                <c:pt idx="22">
                  <c:v>49</c:v>
                </c:pt>
                <c:pt idx="23">
                  <c:v>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28</c:v>
                </c:pt>
                <c:pt idx="1">
                  <c:v>13</c:v>
                </c:pt>
                <c:pt idx="2">
                  <c:v>3</c:v>
                </c:pt>
                <c:pt idx="3">
                  <c:v>9</c:v>
                </c:pt>
                <c:pt idx="4">
                  <c:v>10</c:v>
                </c:pt>
                <c:pt idx="5">
                  <c:v>30</c:v>
                </c:pt>
                <c:pt idx="6">
                  <c:v>51</c:v>
                </c:pt>
                <c:pt idx="7">
                  <c:v>104</c:v>
                </c:pt>
                <c:pt idx="8">
                  <c:v>121</c:v>
                </c:pt>
                <c:pt idx="9">
                  <c:v>121</c:v>
                </c:pt>
                <c:pt idx="10">
                  <c:v>124</c:v>
                </c:pt>
                <c:pt idx="11">
                  <c:v>106</c:v>
                </c:pt>
                <c:pt idx="12">
                  <c:v>123</c:v>
                </c:pt>
                <c:pt idx="13">
                  <c:v>106</c:v>
                </c:pt>
                <c:pt idx="14">
                  <c:v>125</c:v>
                </c:pt>
                <c:pt idx="15">
                  <c:v>133</c:v>
                </c:pt>
                <c:pt idx="16">
                  <c:v>122</c:v>
                </c:pt>
                <c:pt idx="17">
                  <c:v>131</c:v>
                </c:pt>
                <c:pt idx="18">
                  <c:v>132</c:v>
                </c:pt>
                <c:pt idx="19">
                  <c:v>109</c:v>
                </c:pt>
                <c:pt idx="20">
                  <c:v>86</c:v>
                </c:pt>
                <c:pt idx="21">
                  <c:v>71</c:v>
                </c:pt>
                <c:pt idx="22">
                  <c:v>119</c:v>
                </c:pt>
                <c:pt idx="23">
                  <c:v>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37</c:v>
                </c:pt>
                <c:pt idx="1">
                  <c:v>14</c:v>
                </c:pt>
                <c:pt idx="2">
                  <c:v>4</c:v>
                </c:pt>
                <c:pt idx="3">
                  <c:v>6</c:v>
                </c:pt>
                <c:pt idx="4">
                  <c:v>11</c:v>
                </c:pt>
                <c:pt idx="5">
                  <c:v>30</c:v>
                </c:pt>
                <c:pt idx="6">
                  <c:v>67</c:v>
                </c:pt>
                <c:pt idx="7">
                  <c:v>91</c:v>
                </c:pt>
                <c:pt idx="8">
                  <c:v>115</c:v>
                </c:pt>
                <c:pt idx="9">
                  <c:v>108</c:v>
                </c:pt>
                <c:pt idx="10">
                  <c:v>102</c:v>
                </c:pt>
                <c:pt idx="11">
                  <c:v>100</c:v>
                </c:pt>
                <c:pt idx="12">
                  <c:v>112</c:v>
                </c:pt>
                <c:pt idx="13">
                  <c:v>103</c:v>
                </c:pt>
                <c:pt idx="14">
                  <c:v>138</c:v>
                </c:pt>
                <c:pt idx="15">
                  <c:v>145</c:v>
                </c:pt>
                <c:pt idx="16">
                  <c:v>112</c:v>
                </c:pt>
                <c:pt idx="17">
                  <c:v>125</c:v>
                </c:pt>
                <c:pt idx="18">
                  <c:v>122</c:v>
                </c:pt>
                <c:pt idx="19">
                  <c:v>80</c:v>
                </c:pt>
                <c:pt idx="20">
                  <c:v>91</c:v>
                </c:pt>
                <c:pt idx="21">
                  <c:v>63</c:v>
                </c:pt>
                <c:pt idx="22">
                  <c:v>40</c:v>
                </c:pt>
                <c:pt idx="23">
                  <c:v>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35</c:v>
                </c:pt>
                <c:pt idx="1">
                  <c:v>16</c:v>
                </c:pt>
                <c:pt idx="2">
                  <c:v>5</c:v>
                </c:pt>
                <c:pt idx="3">
                  <c:v>8</c:v>
                </c:pt>
                <c:pt idx="4">
                  <c:v>7</c:v>
                </c:pt>
                <c:pt idx="5">
                  <c:v>35</c:v>
                </c:pt>
                <c:pt idx="6">
                  <c:v>65</c:v>
                </c:pt>
                <c:pt idx="7">
                  <c:v>84</c:v>
                </c:pt>
                <c:pt idx="8">
                  <c:v>103</c:v>
                </c:pt>
                <c:pt idx="9">
                  <c:v>113</c:v>
                </c:pt>
                <c:pt idx="10">
                  <c:v>129</c:v>
                </c:pt>
                <c:pt idx="11">
                  <c:v>102</c:v>
                </c:pt>
                <c:pt idx="12">
                  <c:v>96</c:v>
                </c:pt>
                <c:pt idx="13">
                  <c:v>127</c:v>
                </c:pt>
                <c:pt idx="14">
                  <c:v>131</c:v>
                </c:pt>
                <c:pt idx="15">
                  <c:v>122</c:v>
                </c:pt>
                <c:pt idx="16">
                  <c:v>139</c:v>
                </c:pt>
                <c:pt idx="17">
                  <c:v>118</c:v>
                </c:pt>
                <c:pt idx="18">
                  <c:v>121</c:v>
                </c:pt>
                <c:pt idx="19">
                  <c:v>99</c:v>
                </c:pt>
                <c:pt idx="20">
                  <c:v>94</c:v>
                </c:pt>
                <c:pt idx="21">
                  <c:v>75</c:v>
                </c:pt>
                <c:pt idx="22">
                  <c:v>53</c:v>
                </c:pt>
                <c:pt idx="23">
                  <c:v>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43</c:v>
                </c:pt>
                <c:pt idx="1">
                  <c:v>27</c:v>
                </c:pt>
                <c:pt idx="2">
                  <c:v>31</c:v>
                </c:pt>
                <c:pt idx="3">
                  <c:v>10</c:v>
                </c:pt>
                <c:pt idx="4">
                  <c:v>12</c:v>
                </c:pt>
                <c:pt idx="5">
                  <c:v>25</c:v>
                </c:pt>
                <c:pt idx="6">
                  <c:v>36</c:v>
                </c:pt>
                <c:pt idx="7">
                  <c:v>46</c:v>
                </c:pt>
                <c:pt idx="8">
                  <c:v>77</c:v>
                </c:pt>
                <c:pt idx="9">
                  <c:v>89</c:v>
                </c:pt>
                <c:pt idx="10">
                  <c:v>111</c:v>
                </c:pt>
                <c:pt idx="11">
                  <c:v>95</c:v>
                </c:pt>
                <c:pt idx="12">
                  <c:v>112</c:v>
                </c:pt>
                <c:pt idx="13">
                  <c:v>129</c:v>
                </c:pt>
                <c:pt idx="14">
                  <c:v>119</c:v>
                </c:pt>
                <c:pt idx="15">
                  <c:v>121</c:v>
                </c:pt>
                <c:pt idx="16">
                  <c:v>119</c:v>
                </c:pt>
                <c:pt idx="17">
                  <c:v>105</c:v>
                </c:pt>
                <c:pt idx="18">
                  <c:v>104</c:v>
                </c:pt>
                <c:pt idx="19">
                  <c:v>113</c:v>
                </c:pt>
                <c:pt idx="20">
                  <c:v>88</c:v>
                </c:pt>
                <c:pt idx="21">
                  <c:v>65</c:v>
                </c:pt>
                <c:pt idx="22">
                  <c:v>69</c:v>
                </c:pt>
                <c:pt idx="23">
                  <c:v>60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51</c:v>
                </c:pt>
                <c:pt idx="1">
                  <c:v>41</c:v>
                </c:pt>
                <c:pt idx="2">
                  <c:v>30</c:v>
                </c:pt>
                <c:pt idx="3">
                  <c:v>17</c:v>
                </c:pt>
                <c:pt idx="4">
                  <c:v>8</c:v>
                </c:pt>
                <c:pt idx="5">
                  <c:v>18</c:v>
                </c:pt>
                <c:pt idx="6">
                  <c:v>28</c:v>
                </c:pt>
                <c:pt idx="7">
                  <c:v>40</c:v>
                </c:pt>
                <c:pt idx="8">
                  <c:v>53</c:v>
                </c:pt>
                <c:pt idx="9">
                  <c:v>82</c:v>
                </c:pt>
                <c:pt idx="10">
                  <c:v>92</c:v>
                </c:pt>
                <c:pt idx="11">
                  <c:v>113</c:v>
                </c:pt>
                <c:pt idx="12">
                  <c:v>96</c:v>
                </c:pt>
                <c:pt idx="13">
                  <c:v>111</c:v>
                </c:pt>
                <c:pt idx="14">
                  <c:v>130</c:v>
                </c:pt>
                <c:pt idx="15">
                  <c:v>118</c:v>
                </c:pt>
                <c:pt idx="16">
                  <c:v>102</c:v>
                </c:pt>
                <c:pt idx="17">
                  <c:v>98</c:v>
                </c:pt>
                <c:pt idx="18">
                  <c:v>90</c:v>
                </c:pt>
                <c:pt idx="19">
                  <c:v>97</c:v>
                </c:pt>
                <c:pt idx="20">
                  <c:v>62</c:v>
                </c:pt>
                <c:pt idx="21">
                  <c:v>59</c:v>
                </c:pt>
                <c:pt idx="22">
                  <c:v>46</c:v>
                </c:pt>
                <c:pt idx="23">
                  <c:v>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6500928"/>
        <c:axId val="-1896500384"/>
      </c:lineChart>
      <c:catAx>
        <c:axId val="-189650092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0384"/>
        <c:crosses val="autoZero"/>
        <c:auto val="1"/>
        <c:lblAlgn val="ctr"/>
        <c:lblOffset val="100"/>
        <c:tickLblSkip val="2"/>
        <c:noMultiLvlLbl val="0"/>
      </c:catAx>
      <c:valAx>
        <c:axId val="-189650038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0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8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7</c:v>
                </c:pt>
                <c:pt idx="5">
                  <c:v>1</c:v>
                </c:pt>
                <c:pt idx="6">
                  <c:v>4</c:v>
                </c:pt>
                <c:pt idx="7">
                  <c:v>3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3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3</c:v>
                </c:pt>
                <c:pt idx="18">
                  <c:v>2</c:v>
                </c:pt>
                <c:pt idx="19">
                  <c:v>3</c:v>
                </c:pt>
                <c:pt idx="20">
                  <c:v>8</c:v>
                </c:pt>
                <c:pt idx="21">
                  <c:v>8</c:v>
                </c:pt>
                <c:pt idx="22">
                  <c:v>9</c:v>
                </c:pt>
                <c:pt idx="23">
                  <c:v>9</c:v>
                </c:pt>
                <c:pt idx="24">
                  <c:v>8</c:v>
                </c:pt>
                <c:pt idx="25">
                  <c:v>16</c:v>
                </c:pt>
                <c:pt idx="26">
                  <c:v>15</c:v>
                </c:pt>
                <c:pt idx="27">
                  <c:v>19</c:v>
                </c:pt>
                <c:pt idx="28">
                  <c:v>21</c:v>
                </c:pt>
                <c:pt idx="29">
                  <c:v>18</c:v>
                </c:pt>
                <c:pt idx="30">
                  <c:v>22</c:v>
                </c:pt>
                <c:pt idx="31">
                  <c:v>23</c:v>
                </c:pt>
                <c:pt idx="32">
                  <c:v>26</c:v>
                </c:pt>
                <c:pt idx="33">
                  <c:v>37</c:v>
                </c:pt>
                <c:pt idx="34">
                  <c:v>34</c:v>
                </c:pt>
                <c:pt idx="35">
                  <c:v>41</c:v>
                </c:pt>
                <c:pt idx="36">
                  <c:v>22</c:v>
                </c:pt>
                <c:pt idx="37">
                  <c:v>26</c:v>
                </c:pt>
                <c:pt idx="38">
                  <c:v>36</c:v>
                </c:pt>
                <c:pt idx="39">
                  <c:v>38</c:v>
                </c:pt>
                <c:pt idx="40">
                  <c:v>25</c:v>
                </c:pt>
                <c:pt idx="41">
                  <c:v>22</c:v>
                </c:pt>
                <c:pt idx="42">
                  <c:v>35</c:v>
                </c:pt>
                <c:pt idx="43">
                  <c:v>33</c:v>
                </c:pt>
                <c:pt idx="44">
                  <c:v>31</c:v>
                </c:pt>
                <c:pt idx="45">
                  <c:v>29</c:v>
                </c:pt>
                <c:pt idx="46">
                  <c:v>21</c:v>
                </c:pt>
                <c:pt idx="47">
                  <c:v>24</c:v>
                </c:pt>
                <c:pt idx="48">
                  <c:v>29</c:v>
                </c:pt>
                <c:pt idx="49">
                  <c:v>34</c:v>
                </c:pt>
                <c:pt idx="50">
                  <c:v>37</c:v>
                </c:pt>
                <c:pt idx="51">
                  <c:v>28</c:v>
                </c:pt>
                <c:pt idx="52">
                  <c:v>34</c:v>
                </c:pt>
                <c:pt idx="53">
                  <c:v>26</c:v>
                </c:pt>
                <c:pt idx="54">
                  <c:v>21</c:v>
                </c:pt>
                <c:pt idx="55">
                  <c:v>28</c:v>
                </c:pt>
                <c:pt idx="56">
                  <c:v>27</c:v>
                </c:pt>
                <c:pt idx="57">
                  <c:v>37</c:v>
                </c:pt>
                <c:pt idx="58">
                  <c:v>31</c:v>
                </c:pt>
                <c:pt idx="59">
                  <c:v>36</c:v>
                </c:pt>
                <c:pt idx="60">
                  <c:v>35</c:v>
                </c:pt>
                <c:pt idx="61">
                  <c:v>26</c:v>
                </c:pt>
                <c:pt idx="62">
                  <c:v>44</c:v>
                </c:pt>
                <c:pt idx="63">
                  <c:v>35</c:v>
                </c:pt>
                <c:pt idx="64">
                  <c:v>29</c:v>
                </c:pt>
                <c:pt idx="65">
                  <c:v>31</c:v>
                </c:pt>
                <c:pt idx="66">
                  <c:v>35</c:v>
                </c:pt>
                <c:pt idx="67">
                  <c:v>30</c:v>
                </c:pt>
                <c:pt idx="68">
                  <c:v>33</c:v>
                </c:pt>
                <c:pt idx="69">
                  <c:v>35</c:v>
                </c:pt>
                <c:pt idx="70">
                  <c:v>35</c:v>
                </c:pt>
                <c:pt idx="71">
                  <c:v>27</c:v>
                </c:pt>
                <c:pt idx="72">
                  <c:v>33</c:v>
                </c:pt>
                <c:pt idx="73">
                  <c:v>28</c:v>
                </c:pt>
                <c:pt idx="74">
                  <c:v>19</c:v>
                </c:pt>
                <c:pt idx="75">
                  <c:v>33</c:v>
                </c:pt>
                <c:pt idx="76">
                  <c:v>33</c:v>
                </c:pt>
                <c:pt idx="77">
                  <c:v>41</c:v>
                </c:pt>
                <c:pt idx="78">
                  <c:v>28</c:v>
                </c:pt>
                <c:pt idx="79">
                  <c:v>29</c:v>
                </c:pt>
                <c:pt idx="80">
                  <c:v>17</c:v>
                </c:pt>
                <c:pt idx="81">
                  <c:v>20</c:v>
                </c:pt>
                <c:pt idx="82">
                  <c:v>22</c:v>
                </c:pt>
                <c:pt idx="83">
                  <c:v>17</c:v>
                </c:pt>
                <c:pt idx="84">
                  <c:v>16</c:v>
                </c:pt>
                <c:pt idx="85">
                  <c:v>13</c:v>
                </c:pt>
                <c:pt idx="86">
                  <c:v>19</c:v>
                </c:pt>
                <c:pt idx="87">
                  <c:v>12</c:v>
                </c:pt>
                <c:pt idx="88">
                  <c:v>11</c:v>
                </c:pt>
                <c:pt idx="89">
                  <c:v>12</c:v>
                </c:pt>
                <c:pt idx="90">
                  <c:v>12</c:v>
                </c:pt>
                <c:pt idx="91">
                  <c:v>9</c:v>
                </c:pt>
                <c:pt idx="92">
                  <c:v>11</c:v>
                </c:pt>
                <c:pt idx="93">
                  <c:v>7</c:v>
                </c:pt>
                <c:pt idx="94">
                  <c:v>12</c:v>
                </c:pt>
                <c:pt idx="95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12</c:v>
                </c:pt>
                <c:pt idx="1">
                  <c:v>5</c:v>
                </c:pt>
                <c:pt idx="2">
                  <c:v>11</c:v>
                </c:pt>
                <c:pt idx="3">
                  <c:v>6</c:v>
                </c:pt>
                <c:pt idx="4">
                  <c:v>5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1</c:v>
                </c:pt>
                <c:pt idx="18">
                  <c:v>4</c:v>
                </c:pt>
                <c:pt idx="19">
                  <c:v>4</c:v>
                </c:pt>
                <c:pt idx="20">
                  <c:v>5</c:v>
                </c:pt>
                <c:pt idx="21">
                  <c:v>7</c:v>
                </c:pt>
                <c:pt idx="22">
                  <c:v>7</c:v>
                </c:pt>
                <c:pt idx="23">
                  <c:v>9</c:v>
                </c:pt>
                <c:pt idx="24">
                  <c:v>7</c:v>
                </c:pt>
                <c:pt idx="25">
                  <c:v>14</c:v>
                </c:pt>
                <c:pt idx="26">
                  <c:v>19</c:v>
                </c:pt>
                <c:pt idx="27">
                  <c:v>17</c:v>
                </c:pt>
                <c:pt idx="28">
                  <c:v>17</c:v>
                </c:pt>
                <c:pt idx="29">
                  <c:v>23</c:v>
                </c:pt>
                <c:pt idx="30">
                  <c:v>24</c:v>
                </c:pt>
                <c:pt idx="31">
                  <c:v>20</c:v>
                </c:pt>
                <c:pt idx="32">
                  <c:v>35</c:v>
                </c:pt>
                <c:pt idx="33">
                  <c:v>26</c:v>
                </c:pt>
                <c:pt idx="34">
                  <c:v>39</c:v>
                </c:pt>
                <c:pt idx="35">
                  <c:v>38</c:v>
                </c:pt>
                <c:pt idx="36">
                  <c:v>29</c:v>
                </c:pt>
                <c:pt idx="37">
                  <c:v>31</c:v>
                </c:pt>
                <c:pt idx="38">
                  <c:v>43</c:v>
                </c:pt>
                <c:pt idx="39">
                  <c:v>35</c:v>
                </c:pt>
                <c:pt idx="40">
                  <c:v>26</c:v>
                </c:pt>
                <c:pt idx="41">
                  <c:v>32</c:v>
                </c:pt>
                <c:pt idx="42">
                  <c:v>24</c:v>
                </c:pt>
                <c:pt idx="43">
                  <c:v>25</c:v>
                </c:pt>
                <c:pt idx="44">
                  <c:v>24</c:v>
                </c:pt>
                <c:pt idx="45">
                  <c:v>31</c:v>
                </c:pt>
                <c:pt idx="46">
                  <c:v>25</c:v>
                </c:pt>
                <c:pt idx="47">
                  <c:v>36</c:v>
                </c:pt>
                <c:pt idx="48">
                  <c:v>25</c:v>
                </c:pt>
                <c:pt idx="49">
                  <c:v>31</c:v>
                </c:pt>
                <c:pt idx="50">
                  <c:v>28</c:v>
                </c:pt>
                <c:pt idx="51">
                  <c:v>32</c:v>
                </c:pt>
                <c:pt idx="52">
                  <c:v>26</c:v>
                </c:pt>
                <c:pt idx="53">
                  <c:v>25</c:v>
                </c:pt>
                <c:pt idx="54">
                  <c:v>30</c:v>
                </c:pt>
                <c:pt idx="55">
                  <c:v>38</c:v>
                </c:pt>
                <c:pt idx="56">
                  <c:v>27</c:v>
                </c:pt>
                <c:pt idx="57">
                  <c:v>32</c:v>
                </c:pt>
                <c:pt idx="58">
                  <c:v>30</c:v>
                </c:pt>
                <c:pt idx="59">
                  <c:v>30</c:v>
                </c:pt>
                <c:pt idx="60">
                  <c:v>52</c:v>
                </c:pt>
                <c:pt idx="61">
                  <c:v>36</c:v>
                </c:pt>
                <c:pt idx="62">
                  <c:v>36</c:v>
                </c:pt>
                <c:pt idx="63">
                  <c:v>30</c:v>
                </c:pt>
                <c:pt idx="64">
                  <c:v>38</c:v>
                </c:pt>
                <c:pt idx="65">
                  <c:v>38</c:v>
                </c:pt>
                <c:pt idx="66">
                  <c:v>22</c:v>
                </c:pt>
                <c:pt idx="67">
                  <c:v>34</c:v>
                </c:pt>
                <c:pt idx="68">
                  <c:v>30</c:v>
                </c:pt>
                <c:pt idx="69">
                  <c:v>27</c:v>
                </c:pt>
                <c:pt idx="70">
                  <c:v>32</c:v>
                </c:pt>
                <c:pt idx="71">
                  <c:v>26</c:v>
                </c:pt>
                <c:pt idx="72">
                  <c:v>24</c:v>
                </c:pt>
                <c:pt idx="73">
                  <c:v>32</c:v>
                </c:pt>
                <c:pt idx="74">
                  <c:v>35</c:v>
                </c:pt>
                <c:pt idx="75">
                  <c:v>30</c:v>
                </c:pt>
                <c:pt idx="76">
                  <c:v>22</c:v>
                </c:pt>
                <c:pt idx="77">
                  <c:v>31</c:v>
                </c:pt>
                <c:pt idx="78">
                  <c:v>24</c:v>
                </c:pt>
                <c:pt idx="79">
                  <c:v>29</c:v>
                </c:pt>
                <c:pt idx="80">
                  <c:v>16</c:v>
                </c:pt>
                <c:pt idx="81">
                  <c:v>15</c:v>
                </c:pt>
                <c:pt idx="82">
                  <c:v>21</c:v>
                </c:pt>
                <c:pt idx="83">
                  <c:v>16</c:v>
                </c:pt>
                <c:pt idx="84">
                  <c:v>21</c:v>
                </c:pt>
                <c:pt idx="85">
                  <c:v>16</c:v>
                </c:pt>
                <c:pt idx="86">
                  <c:v>9</c:v>
                </c:pt>
                <c:pt idx="87">
                  <c:v>10</c:v>
                </c:pt>
                <c:pt idx="88">
                  <c:v>14</c:v>
                </c:pt>
                <c:pt idx="89">
                  <c:v>15</c:v>
                </c:pt>
                <c:pt idx="90">
                  <c:v>14</c:v>
                </c:pt>
                <c:pt idx="91">
                  <c:v>6</c:v>
                </c:pt>
                <c:pt idx="92">
                  <c:v>8</c:v>
                </c:pt>
                <c:pt idx="93">
                  <c:v>10</c:v>
                </c:pt>
                <c:pt idx="94">
                  <c:v>6</c:v>
                </c:pt>
                <c:pt idx="95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11</c:v>
                </c:pt>
                <c:pt idx="1">
                  <c:v>9</c:v>
                </c:pt>
                <c:pt idx="2">
                  <c:v>5</c:v>
                </c:pt>
                <c:pt idx="3">
                  <c:v>3</c:v>
                </c:pt>
                <c:pt idx="4">
                  <c:v>6</c:v>
                </c:pt>
                <c:pt idx="5">
                  <c:v>5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  <c:pt idx="12">
                  <c:v>3</c:v>
                </c:pt>
                <c:pt idx="13">
                  <c:v>4</c:v>
                </c:pt>
                <c:pt idx="14">
                  <c:v>2</c:v>
                </c:pt>
                <c:pt idx="15">
                  <c:v>0</c:v>
                </c:pt>
                <c:pt idx="16">
                  <c:v>2</c:v>
                </c:pt>
                <c:pt idx="17">
                  <c:v>1</c:v>
                </c:pt>
                <c:pt idx="18">
                  <c:v>4</c:v>
                </c:pt>
                <c:pt idx="19">
                  <c:v>3</c:v>
                </c:pt>
                <c:pt idx="20">
                  <c:v>4</c:v>
                </c:pt>
                <c:pt idx="21">
                  <c:v>8</c:v>
                </c:pt>
                <c:pt idx="22">
                  <c:v>11</c:v>
                </c:pt>
                <c:pt idx="23">
                  <c:v>7</c:v>
                </c:pt>
                <c:pt idx="24">
                  <c:v>9</c:v>
                </c:pt>
                <c:pt idx="25">
                  <c:v>12</c:v>
                </c:pt>
                <c:pt idx="26">
                  <c:v>14</c:v>
                </c:pt>
                <c:pt idx="27">
                  <c:v>16</c:v>
                </c:pt>
                <c:pt idx="28">
                  <c:v>20</c:v>
                </c:pt>
                <c:pt idx="29">
                  <c:v>29</c:v>
                </c:pt>
                <c:pt idx="30">
                  <c:v>23</c:v>
                </c:pt>
                <c:pt idx="31">
                  <c:v>32</c:v>
                </c:pt>
                <c:pt idx="32">
                  <c:v>28</c:v>
                </c:pt>
                <c:pt idx="33">
                  <c:v>16</c:v>
                </c:pt>
                <c:pt idx="34">
                  <c:v>44</c:v>
                </c:pt>
                <c:pt idx="35">
                  <c:v>33</c:v>
                </c:pt>
                <c:pt idx="36">
                  <c:v>36</c:v>
                </c:pt>
                <c:pt idx="37">
                  <c:v>28</c:v>
                </c:pt>
                <c:pt idx="38">
                  <c:v>25</c:v>
                </c:pt>
                <c:pt idx="39">
                  <c:v>32</c:v>
                </c:pt>
                <c:pt idx="40">
                  <c:v>34</c:v>
                </c:pt>
                <c:pt idx="41">
                  <c:v>33</c:v>
                </c:pt>
                <c:pt idx="42">
                  <c:v>27</c:v>
                </c:pt>
                <c:pt idx="43">
                  <c:v>30</c:v>
                </c:pt>
                <c:pt idx="44">
                  <c:v>23</c:v>
                </c:pt>
                <c:pt idx="45">
                  <c:v>30</c:v>
                </c:pt>
                <c:pt idx="46">
                  <c:v>28</c:v>
                </c:pt>
                <c:pt idx="47">
                  <c:v>25</c:v>
                </c:pt>
                <c:pt idx="48">
                  <c:v>25</c:v>
                </c:pt>
                <c:pt idx="49">
                  <c:v>32</c:v>
                </c:pt>
                <c:pt idx="50">
                  <c:v>26</c:v>
                </c:pt>
                <c:pt idx="51">
                  <c:v>40</c:v>
                </c:pt>
                <c:pt idx="52">
                  <c:v>26</c:v>
                </c:pt>
                <c:pt idx="53">
                  <c:v>19</c:v>
                </c:pt>
                <c:pt idx="54">
                  <c:v>30</c:v>
                </c:pt>
                <c:pt idx="55">
                  <c:v>31</c:v>
                </c:pt>
                <c:pt idx="56">
                  <c:v>37</c:v>
                </c:pt>
                <c:pt idx="57">
                  <c:v>31</c:v>
                </c:pt>
                <c:pt idx="58">
                  <c:v>25</c:v>
                </c:pt>
                <c:pt idx="59">
                  <c:v>32</c:v>
                </c:pt>
                <c:pt idx="60">
                  <c:v>33</c:v>
                </c:pt>
                <c:pt idx="61">
                  <c:v>29</c:v>
                </c:pt>
                <c:pt idx="62">
                  <c:v>37</c:v>
                </c:pt>
                <c:pt idx="63">
                  <c:v>34</c:v>
                </c:pt>
                <c:pt idx="64">
                  <c:v>22</c:v>
                </c:pt>
                <c:pt idx="65">
                  <c:v>27</c:v>
                </c:pt>
                <c:pt idx="66">
                  <c:v>35</c:v>
                </c:pt>
                <c:pt idx="67">
                  <c:v>38</c:v>
                </c:pt>
                <c:pt idx="68">
                  <c:v>31</c:v>
                </c:pt>
                <c:pt idx="69">
                  <c:v>40</c:v>
                </c:pt>
                <c:pt idx="70">
                  <c:v>31</c:v>
                </c:pt>
                <c:pt idx="71">
                  <c:v>29</c:v>
                </c:pt>
                <c:pt idx="72">
                  <c:v>31</c:v>
                </c:pt>
                <c:pt idx="73">
                  <c:v>30</c:v>
                </c:pt>
                <c:pt idx="74">
                  <c:v>34</c:v>
                </c:pt>
                <c:pt idx="75">
                  <c:v>37</c:v>
                </c:pt>
                <c:pt idx="76">
                  <c:v>27</c:v>
                </c:pt>
                <c:pt idx="77">
                  <c:v>32</c:v>
                </c:pt>
                <c:pt idx="78">
                  <c:v>27</c:v>
                </c:pt>
                <c:pt idx="79">
                  <c:v>23</c:v>
                </c:pt>
                <c:pt idx="80">
                  <c:v>26</c:v>
                </c:pt>
                <c:pt idx="81">
                  <c:v>22</c:v>
                </c:pt>
                <c:pt idx="82">
                  <c:v>22</c:v>
                </c:pt>
                <c:pt idx="83">
                  <c:v>16</c:v>
                </c:pt>
                <c:pt idx="84">
                  <c:v>23</c:v>
                </c:pt>
                <c:pt idx="85">
                  <c:v>12</c:v>
                </c:pt>
                <c:pt idx="86">
                  <c:v>19</c:v>
                </c:pt>
                <c:pt idx="87">
                  <c:v>17</c:v>
                </c:pt>
                <c:pt idx="88">
                  <c:v>47</c:v>
                </c:pt>
                <c:pt idx="89">
                  <c:v>37</c:v>
                </c:pt>
                <c:pt idx="90">
                  <c:v>24</c:v>
                </c:pt>
                <c:pt idx="91">
                  <c:v>11</c:v>
                </c:pt>
                <c:pt idx="92">
                  <c:v>16</c:v>
                </c:pt>
                <c:pt idx="93">
                  <c:v>13</c:v>
                </c:pt>
                <c:pt idx="94">
                  <c:v>11</c:v>
                </c:pt>
                <c:pt idx="95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11</c:v>
                </c:pt>
                <c:pt idx="1">
                  <c:v>13</c:v>
                </c:pt>
                <c:pt idx="2">
                  <c:v>9</c:v>
                </c:pt>
                <c:pt idx="3">
                  <c:v>4</c:v>
                </c:pt>
                <c:pt idx="4">
                  <c:v>7</c:v>
                </c:pt>
                <c:pt idx="5">
                  <c:v>1</c:v>
                </c:pt>
                <c:pt idx="6">
                  <c:v>4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0</c:v>
                </c:pt>
                <c:pt idx="17">
                  <c:v>2</c:v>
                </c:pt>
                <c:pt idx="18">
                  <c:v>4</c:v>
                </c:pt>
                <c:pt idx="19">
                  <c:v>5</c:v>
                </c:pt>
                <c:pt idx="20">
                  <c:v>7</c:v>
                </c:pt>
                <c:pt idx="21">
                  <c:v>9</c:v>
                </c:pt>
                <c:pt idx="22">
                  <c:v>6</c:v>
                </c:pt>
                <c:pt idx="23">
                  <c:v>8</c:v>
                </c:pt>
                <c:pt idx="24">
                  <c:v>15</c:v>
                </c:pt>
                <c:pt idx="25">
                  <c:v>13</c:v>
                </c:pt>
                <c:pt idx="26">
                  <c:v>16</c:v>
                </c:pt>
                <c:pt idx="27">
                  <c:v>23</c:v>
                </c:pt>
                <c:pt idx="28">
                  <c:v>19</c:v>
                </c:pt>
                <c:pt idx="29">
                  <c:v>19</c:v>
                </c:pt>
                <c:pt idx="30">
                  <c:v>27</c:v>
                </c:pt>
                <c:pt idx="31">
                  <c:v>26</c:v>
                </c:pt>
                <c:pt idx="32">
                  <c:v>18</c:v>
                </c:pt>
                <c:pt idx="33">
                  <c:v>24</c:v>
                </c:pt>
                <c:pt idx="34">
                  <c:v>45</c:v>
                </c:pt>
                <c:pt idx="35">
                  <c:v>28</c:v>
                </c:pt>
                <c:pt idx="36">
                  <c:v>24</c:v>
                </c:pt>
                <c:pt idx="37">
                  <c:v>21</c:v>
                </c:pt>
                <c:pt idx="38">
                  <c:v>35</c:v>
                </c:pt>
                <c:pt idx="39">
                  <c:v>28</c:v>
                </c:pt>
                <c:pt idx="40">
                  <c:v>32</c:v>
                </c:pt>
                <c:pt idx="41">
                  <c:v>30</c:v>
                </c:pt>
                <c:pt idx="42">
                  <c:v>24</c:v>
                </c:pt>
                <c:pt idx="43">
                  <c:v>16</c:v>
                </c:pt>
                <c:pt idx="44">
                  <c:v>31</c:v>
                </c:pt>
                <c:pt idx="45">
                  <c:v>23</c:v>
                </c:pt>
                <c:pt idx="46">
                  <c:v>25</c:v>
                </c:pt>
                <c:pt idx="47">
                  <c:v>21</c:v>
                </c:pt>
                <c:pt idx="48">
                  <c:v>26</c:v>
                </c:pt>
                <c:pt idx="49">
                  <c:v>21</c:v>
                </c:pt>
                <c:pt idx="50">
                  <c:v>28</c:v>
                </c:pt>
                <c:pt idx="51">
                  <c:v>37</c:v>
                </c:pt>
                <c:pt idx="52">
                  <c:v>28</c:v>
                </c:pt>
                <c:pt idx="53">
                  <c:v>26</c:v>
                </c:pt>
                <c:pt idx="54">
                  <c:v>24</c:v>
                </c:pt>
                <c:pt idx="55">
                  <c:v>25</c:v>
                </c:pt>
                <c:pt idx="56">
                  <c:v>41</c:v>
                </c:pt>
                <c:pt idx="57">
                  <c:v>37</c:v>
                </c:pt>
                <c:pt idx="58">
                  <c:v>33</c:v>
                </c:pt>
                <c:pt idx="59">
                  <c:v>27</c:v>
                </c:pt>
                <c:pt idx="60">
                  <c:v>37</c:v>
                </c:pt>
                <c:pt idx="61">
                  <c:v>31</c:v>
                </c:pt>
                <c:pt idx="62">
                  <c:v>37</c:v>
                </c:pt>
                <c:pt idx="63">
                  <c:v>40</c:v>
                </c:pt>
                <c:pt idx="64">
                  <c:v>28</c:v>
                </c:pt>
                <c:pt idx="65">
                  <c:v>32</c:v>
                </c:pt>
                <c:pt idx="66">
                  <c:v>24</c:v>
                </c:pt>
                <c:pt idx="67">
                  <c:v>28</c:v>
                </c:pt>
                <c:pt idx="68">
                  <c:v>34</c:v>
                </c:pt>
                <c:pt idx="69">
                  <c:v>23</c:v>
                </c:pt>
                <c:pt idx="70">
                  <c:v>36</c:v>
                </c:pt>
                <c:pt idx="71">
                  <c:v>32</c:v>
                </c:pt>
                <c:pt idx="72">
                  <c:v>35</c:v>
                </c:pt>
                <c:pt idx="73">
                  <c:v>29</c:v>
                </c:pt>
                <c:pt idx="74">
                  <c:v>29</c:v>
                </c:pt>
                <c:pt idx="75">
                  <c:v>29</c:v>
                </c:pt>
                <c:pt idx="76">
                  <c:v>21</c:v>
                </c:pt>
                <c:pt idx="77">
                  <c:v>24</c:v>
                </c:pt>
                <c:pt idx="78">
                  <c:v>20</c:v>
                </c:pt>
                <c:pt idx="79">
                  <c:v>15</c:v>
                </c:pt>
                <c:pt idx="80">
                  <c:v>23</c:v>
                </c:pt>
                <c:pt idx="81">
                  <c:v>24</c:v>
                </c:pt>
                <c:pt idx="82">
                  <c:v>21</c:v>
                </c:pt>
                <c:pt idx="83">
                  <c:v>23</c:v>
                </c:pt>
                <c:pt idx="84">
                  <c:v>18</c:v>
                </c:pt>
                <c:pt idx="85">
                  <c:v>16</c:v>
                </c:pt>
                <c:pt idx="86">
                  <c:v>10</c:v>
                </c:pt>
                <c:pt idx="87">
                  <c:v>19</c:v>
                </c:pt>
                <c:pt idx="88">
                  <c:v>11</c:v>
                </c:pt>
                <c:pt idx="89">
                  <c:v>9</c:v>
                </c:pt>
                <c:pt idx="90">
                  <c:v>13</c:v>
                </c:pt>
                <c:pt idx="91">
                  <c:v>7</c:v>
                </c:pt>
                <c:pt idx="92">
                  <c:v>10</c:v>
                </c:pt>
                <c:pt idx="93">
                  <c:v>9</c:v>
                </c:pt>
                <c:pt idx="94">
                  <c:v>11</c:v>
                </c:pt>
                <c:pt idx="95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9</c:v>
                </c:pt>
                <c:pt idx="1">
                  <c:v>14</c:v>
                </c:pt>
                <c:pt idx="2">
                  <c:v>6</c:v>
                </c:pt>
                <c:pt idx="3">
                  <c:v>6</c:v>
                </c:pt>
                <c:pt idx="4">
                  <c:v>7</c:v>
                </c:pt>
                <c:pt idx="5">
                  <c:v>1</c:v>
                </c:pt>
                <c:pt idx="6">
                  <c:v>7</c:v>
                </c:pt>
                <c:pt idx="7">
                  <c:v>1</c:v>
                </c:pt>
                <c:pt idx="8">
                  <c:v>0</c:v>
                </c:pt>
                <c:pt idx="9">
                  <c:v>2</c:v>
                </c:pt>
                <c:pt idx="10">
                  <c:v>2</c:v>
                </c:pt>
                <c:pt idx="11">
                  <c:v>1</c:v>
                </c:pt>
                <c:pt idx="12">
                  <c:v>5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2</c:v>
                </c:pt>
                <c:pt idx="18">
                  <c:v>1</c:v>
                </c:pt>
                <c:pt idx="19">
                  <c:v>4</c:v>
                </c:pt>
                <c:pt idx="20">
                  <c:v>4</c:v>
                </c:pt>
                <c:pt idx="21">
                  <c:v>9</c:v>
                </c:pt>
                <c:pt idx="22">
                  <c:v>8</c:v>
                </c:pt>
                <c:pt idx="23">
                  <c:v>14</c:v>
                </c:pt>
                <c:pt idx="24">
                  <c:v>10</c:v>
                </c:pt>
                <c:pt idx="25">
                  <c:v>13</c:v>
                </c:pt>
                <c:pt idx="26">
                  <c:v>19</c:v>
                </c:pt>
                <c:pt idx="27">
                  <c:v>23</c:v>
                </c:pt>
                <c:pt idx="28">
                  <c:v>12</c:v>
                </c:pt>
                <c:pt idx="29">
                  <c:v>20</c:v>
                </c:pt>
                <c:pt idx="30">
                  <c:v>24</c:v>
                </c:pt>
                <c:pt idx="31">
                  <c:v>28</c:v>
                </c:pt>
                <c:pt idx="32">
                  <c:v>22</c:v>
                </c:pt>
                <c:pt idx="33">
                  <c:v>20</c:v>
                </c:pt>
                <c:pt idx="34">
                  <c:v>32</c:v>
                </c:pt>
                <c:pt idx="35">
                  <c:v>29</c:v>
                </c:pt>
                <c:pt idx="36">
                  <c:v>30</c:v>
                </c:pt>
                <c:pt idx="37">
                  <c:v>29</c:v>
                </c:pt>
                <c:pt idx="38">
                  <c:v>31</c:v>
                </c:pt>
                <c:pt idx="39">
                  <c:v>23</c:v>
                </c:pt>
                <c:pt idx="40">
                  <c:v>36</c:v>
                </c:pt>
                <c:pt idx="41">
                  <c:v>37</c:v>
                </c:pt>
                <c:pt idx="42">
                  <c:v>28</c:v>
                </c:pt>
                <c:pt idx="43">
                  <c:v>28</c:v>
                </c:pt>
                <c:pt idx="44">
                  <c:v>26</c:v>
                </c:pt>
                <c:pt idx="45">
                  <c:v>25</c:v>
                </c:pt>
                <c:pt idx="46">
                  <c:v>28</c:v>
                </c:pt>
                <c:pt idx="47">
                  <c:v>23</c:v>
                </c:pt>
                <c:pt idx="48">
                  <c:v>22</c:v>
                </c:pt>
                <c:pt idx="49">
                  <c:v>22</c:v>
                </c:pt>
                <c:pt idx="50">
                  <c:v>29</c:v>
                </c:pt>
                <c:pt idx="51">
                  <c:v>23</c:v>
                </c:pt>
                <c:pt idx="52">
                  <c:v>32</c:v>
                </c:pt>
                <c:pt idx="53">
                  <c:v>34</c:v>
                </c:pt>
                <c:pt idx="54">
                  <c:v>25</c:v>
                </c:pt>
                <c:pt idx="55">
                  <c:v>36</c:v>
                </c:pt>
                <c:pt idx="56">
                  <c:v>27</c:v>
                </c:pt>
                <c:pt idx="57">
                  <c:v>39</c:v>
                </c:pt>
                <c:pt idx="58">
                  <c:v>30</c:v>
                </c:pt>
                <c:pt idx="59">
                  <c:v>35</c:v>
                </c:pt>
                <c:pt idx="60">
                  <c:v>29</c:v>
                </c:pt>
                <c:pt idx="61">
                  <c:v>25</c:v>
                </c:pt>
                <c:pt idx="62">
                  <c:v>39</c:v>
                </c:pt>
                <c:pt idx="63">
                  <c:v>29</c:v>
                </c:pt>
                <c:pt idx="64">
                  <c:v>23</c:v>
                </c:pt>
                <c:pt idx="65">
                  <c:v>29</c:v>
                </c:pt>
                <c:pt idx="66">
                  <c:v>44</c:v>
                </c:pt>
                <c:pt idx="67">
                  <c:v>43</c:v>
                </c:pt>
                <c:pt idx="68">
                  <c:v>33</c:v>
                </c:pt>
                <c:pt idx="69">
                  <c:v>35</c:v>
                </c:pt>
                <c:pt idx="70">
                  <c:v>25</c:v>
                </c:pt>
                <c:pt idx="71">
                  <c:v>25</c:v>
                </c:pt>
                <c:pt idx="72">
                  <c:v>28</c:v>
                </c:pt>
                <c:pt idx="73">
                  <c:v>36</c:v>
                </c:pt>
                <c:pt idx="74">
                  <c:v>20</c:v>
                </c:pt>
                <c:pt idx="75">
                  <c:v>37</c:v>
                </c:pt>
                <c:pt idx="76">
                  <c:v>26</c:v>
                </c:pt>
                <c:pt idx="77">
                  <c:v>27</c:v>
                </c:pt>
                <c:pt idx="78">
                  <c:v>21</c:v>
                </c:pt>
                <c:pt idx="79">
                  <c:v>25</c:v>
                </c:pt>
                <c:pt idx="80">
                  <c:v>25</c:v>
                </c:pt>
                <c:pt idx="81">
                  <c:v>24</c:v>
                </c:pt>
                <c:pt idx="82">
                  <c:v>22</c:v>
                </c:pt>
                <c:pt idx="83">
                  <c:v>23</c:v>
                </c:pt>
                <c:pt idx="84">
                  <c:v>17</c:v>
                </c:pt>
                <c:pt idx="85">
                  <c:v>22</c:v>
                </c:pt>
                <c:pt idx="86">
                  <c:v>20</c:v>
                </c:pt>
                <c:pt idx="87">
                  <c:v>16</c:v>
                </c:pt>
                <c:pt idx="88">
                  <c:v>13</c:v>
                </c:pt>
                <c:pt idx="89">
                  <c:v>9</c:v>
                </c:pt>
                <c:pt idx="90">
                  <c:v>19</c:v>
                </c:pt>
                <c:pt idx="91">
                  <c:v>12</c:v>
                </c:pt>
                <c:pt idx="92">
                  <c:v>14</c:v>
                </c:pt>
                <c:pt idx="93">
                  <c:v>14</c:v>
                </c:pt>
                <c:pt idx="94">
                  <c:v>13</c:v>
                </c:pt>
                <c:pt idx="95">
                  <c:v>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17</c:v>
                </c:pt>
                <c:pt idx="1">
                  <c:v>8</c:v>
                </c:pt>
                <c:pt idx="2">
                  <c:v>8</c:v>
                </c:pt>
                <c:pt idx="3">
                  <c:v>10</c:v>
                </c:pt>
                <c:pt idx="4">
                  <c:v>5</c:v>
                </c:pt>
                <c:pt idx="5">
                  <c:v>11</c:v>
                </c:pt>
                <c:pt idx="6">
                  <c:v>3</c:v>
                </c:pt>
                <c:pt idx="7">
                  <c:v>8</c:v>
                </c:pt>
                <c:pt idx="8">
                  <c:v>7</c:v>
                </c:pt>
                <c:pt idx="9">
                  <c:v>7</c:v>
                </c:pt>
                <c:pt idx="10">
                  <c:v>10</c:v>
                </c:pt>
                <c:pt idx="11">
                  <c:v>7</c:v>
                </c:pt>
                <c:pt idx="12">
                  <c:v>3</c:v>
                </c:pt>
                <c:pt idx="13">
                  <c:v>3</c:v>
                </c:pt>
                <c:pt idx="14">
                  <c:v>1</c:v>
                </c:pt>
                <c:pt idx="15">
                  <c:v>3</c:v>
                </c:pt>
                <c:pt idx="16">
                  <c:v>1</c:v>
                </c:pt>
                <c:pt idx="17">
                  <c:v>2</c:v>
                </c:pt>
                <c:pt idx="18">
                  <c:v>6</c:v>
                </c:pt>
                <c:pt idx="19">
                  <c:v>3</c:v>
                </c:pt>
                <c:pt idx="20">
                  <c:v>6</c:v>
                </c:pt>
                <c:pt idx="21">
                  <c:v>7</c:v>
                </c:pt>
                <c:pt idx="22">
                  <c:v>4</c:v>
                </c:pt>
                <c:pt idx="23">
                  <c:v>8</c:v>
                </c:pt>
                <c:pt idx="24">
                  <c:v>10</c:v>
                </c:pt>
                <c:pt idx="25">
                  <c:v>11</c:v>
                </c:pt>
                <c:pt idx="26">
                  <c:v>5</c:v>
                </c:pt>
                <c:pt idx="27">
                  <c:v>10</c:v>
                </c:pt>
                <c:pt idx="28">
                  <c:v>11</c:v>
                </c:pt>
                <c:pt idx="29">
                  <c:v>10</c:v>
                </c:pt>
                <c:pt idx="30">
                  <c:v>13</c:v>
                </c:pt>
                <c:pt idx="31">
                  <c:v>12</c:v>
                </c:pt>
                <c:pt idx="32">
                  <c:v>12</c:v>
                </c:pt>
                <c:pt idx="33">
                  <c:v>24</c:v>
                </c:pt>
                <c:pt idx="34">
                  <c:v>20</c:v>
                </c:pt>
                <c:pt idx="35">
                  <c:v>21</c:v>
                </c:pt>
                <c:pt idx="36">
                  <c:v>18</c:v>
                </c:pt>
                <c:pt idx="37">
                  <c:v>29</c:v>
                </c:pt>
                <c:pt idx="38">
                  <c:v>20</c:v>
                </c:pt>
                <c:pt idx="39">
                  <c:v>22</c:v>
                </c:pt>
                <c:pt idx="40">
                  <c:v>34</c:v>
                </c:pt>
                <c:pt idx="41">
                  <c:v>26</c:v>
                </c:pt>
                <c:pt idx="42">
                  <c:v>24</c:v>
                </c:pt>
                <c:pt idx="43">
                  <c:v>27</c:v>
                </c:pt>
                <c:pt idx="44">
                  <c:v>30</c:v>
                </c:pt>
                <c:pt idx="45">
                  <c:v>26</c:v>
                </c:pt>
                <c:pt idx="46">
                  <c:v>16</c:v>
                </c:pt>
                <c:pt idx="47">
                  <c:v>23</c:v>
                </c:pt>
                <c:pt idx="48">
                  <c:v>29</c:v>
                </c:pt>
                <c:pt idx="49">
                  <c:v>31</c:v>
                </c:pt>
                <c:pt idx="50">
                  <c:v>23</c:v>
                </c:pt>
                <c:pt idx="51">
                  <c:v>29</c:v>
                </c:pt>
                <c:pt idx="52">
                  <c:v>36</c:v>
                </c:pt>
                <c:pt idx="53">
                  <c:v>24</c:v>
                </c:pt>
                <c:pt idx="54">
                  <c:v>31</c:v>
                </c:pt>
                <c:pt idx="55">
                  <c:v>38</c:v>
                </c:pt>
                <c:pt idx="56">
                  <c:v>26</c:v>
                </c:pt>
                <c:pt idx="57">
                  <c:v>43</c:v>
                </c:pt>
                <c:pt idx="58">
                  <c:v>34</c:v>
                </c:pt>
                <c:pt idx="59">
                  <c:v>16</c:v>
                </c:pt>
                <c:pt idx="60">
                  <c:v>19</c:v>
                </c:pt>
                <c:pt idx="61">
                  <c:v>26</c:v>
                </c:pt>
                <c:pt idx="62">
                  <c:v>36</c:v>
                </c:pt>
                <c:pt idx="63">
                  <c:v>40</c:v>
                </c:pt>
                <c:pt idx="64">
                  <c:v>26</c:v>
                </c:pt>
                <c:pt idx="65">
                  <c:v>31</c:v>
                </c:pt>
                <c:pt idx="66">
                  <c:v>33</c:v>
                </c:pt>
                <c:pt idx="67">
                  <c:v>29</c:v>
                </c:pt>
                <c:pt idx="68">
                  <c:v>24</c:v>
                </c:pt>
                <c:pt idx="69">
                  <c:v>28</c:v>
                </c:pt>
                <c:pt idx="70">
                  <c:v>31</c:v>
                </c:pt>
                <c:pt idx="71">
                  <c:v>22</c:v>
                </c:pt>
                <c:pt idx="72">
                  <c:v>23</c:v>
                </c:pt>
                <c:pt idx="73">
                  <c:v>26</c:v>
                </c:pt>
                <c:pt idx="74">
                  <c:v>32</c:v>
                </c:pt>
                <c:pt idx="75">
                  <c:v>23</c:v>
                </c:pt>
                <c:pt idx="76">
                  <c:v>27</c:v>
                </c:pt>
                <c:pt idx="77">
                  <c:v>27</c:v>
                </c:pt>
                <c:pt idx="78">
                  <c:v>28</c:v>
                </c:pt>
                <c:pt idx="79">
                  <c:v>31</c:v>
                </c:pt>
                <c:pt idx="80">
                  <c:v>21</c:v>
                </c:pt>
                <c:pt idx="81">
                  <c:v>25</c:v>
                </c:pt>
                <c:pt idx="82">
                  <c:v>18</c:v>
                </c:pt>
                <c:pt idx="83">
                  <c:v>24</c:v>
                </c:pt>
                <c:pt idx="84">
                  <c:v>18</c:v>
                </c:pt>
                <c:pt idx="85">
                  <c:v>20</c:v>
                </c:pt>
                <c:pt idx="86">
                  <c:v>16</c:v>
                </c:pt>
                <c:pt idx="87">
                  <c:v>11</c:v>
                </c:pt>
                <c:pt idx="88">
                  <c:v>14</c:v>
                </c:pt>
                <c:pt idx="89">
                  <c:v>23</c:v>
                </c:pt>
                <c:pt idx="90">
                  <c:v>12</c:v>
                </c:pt>
                <c:pt idx="91">
                  <c:v>20</c:v>
                </c:pt>
                <c:pt idx="92">
                  <c:v>15</c:v>
                </c:pt>
                <c:pt idx="93">
                  <c:v>17</c:v>
                </c:pt>
                <c:pt idx="94">
                  <c:v>14</c:v>
                </c:pt>
                <c:pt idx="95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16</c:v>
                </c:pt>
                <c:pt idx="1">
                  <c:v>12</c:v>
                </c:pt>
                <c:pt idx="2">
                  <c:v>11</c:v>
                </c:pt>
                <c:pt idx="3">
                  <c:v>12</c:v>
                </c:pt>
                <c:pt idx="4">
                  <c:v>12</c:v>
                </c:pt>
                <c:pt idx="5">
                  <c:v>10</c:v>
                </c:pt>
                <c:pt idx="6">
                  <c:v>9</c:v>
                </c:pt>
                <c:pt idx="7">
                  <c:v>10</c:v>
                </c:pt>
                <c:pt idx="8">
                  <c:v>9</c:v>
                </c:pt>
                <c:pt idx="9">
                  <c:v>4</c:v>
                </c:pt>
                <c:pt idx="10">
                  <c:v>10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2</c:v>
                </c:pt>
                <c:pt idx="15">
                  <c:v>1</c:v>
                </c:pt>
                <c:pt idx="16">
                  <c:v>4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2</c:v>
                </c:pt>
                <c:pt idx="21">
                  <c:v>3</c:v>
                </c:pt>
                <c:pt idx="22">
                  <c:v>6</c:v>
                </c:pt>
                <c:pt idx="23">
                  <c:v>7</c:v>
                </c:pt>
                <c:pt idx="24">
                  <c:v>7</c:v>
                </c:pt>
                <c:pt idx="25">
                  <c:v>5</c:v>
                </c:pt>
                <c:pt idx="26">
                  <c:v>3</c:v>
                </c:pt>
                <c:pt idx="27">
                  <c:v>13</c:v>
                </c:pt>
                <c:pt idx="28">
                  <c:v>7</c:v>
                </c:pt>
                <c:pt idx="29">
                  <c:v>13</c:v>
                </c:pt>
                <c:pt idx="30">
                  <c:v>7</c:v>
                </c:pt>
                <c:pt idx="31">
                  <c:v>13</c:v>
                </c:pt>
                <c:pt idx="32">
                  <c:v>5</c:v>
                </c:pt>
                <c:pt idx="33">
                  <c:v>17</c:v>
                </c:pt>
                <c:pt idx="34">
                  <c:v>16</c:v>
                </c:pt>
                <c:pt idx="35">
                  <c:v>15</c:v>
                </c:pt>
                <c:pt idx="36">
                  <c:v>21</c:v>
                </c:pt>
                <c:pt idx="37">
                  <c:v>14</c:v>
                </c:pt>
                <c:pt idx="38">
                  <c:v>23</c:v>
                </c:pt>
                <c:pt idx="39">
                  <c:v>24</c:v>
                </c:pt>
                <c:pt idx="40">
                  <c:v>26</c:v>
                </c:pt>
                <c:pt idx="41">
                  <c:v>20</c:v>
                </c:pt>
                <c:pt idx="42">
                  <c:v>25</c:v>
                </c:pt>
                <c:pt idx="43">
                  <c:v>21</c:v>
                </c:pt>
                <c:pt idx="44">
                  <c:v>28</c:v>
                </c:pt>
                <c:pt idx="45">
                  <c:v>37</c:v>
                </c:pt>
                <c:pt idx="46">
                  <c:v>24</c:v>
                </c:pt>
                <c:pt idx="47">
                  <c:v>24</c:v>
                </c:pt>
                <c:pt idx="48">
                  <c:v>16</c:v>
                </c:pt>
                <c:pt idx="49">
                  <c:v>21</c:v>
                </c:pt>
                <c:pt idx="50">
                  <c:v>28</c:v>
                </c:pt>
                <c:pt idx="51">
                  <c:v>31</c:v>
                </c:pt>
                <c:pt idx="52">
                  <c:v>34</c:v>
                </c:pt>
                <c:pt idx="53">
                  <c:v>29</c:v>
                </c:pt>
                <c:pt idx="54">
                  <c:v>26</c:v>
                </c:pt>
                <c:pt idx="55">
                  <c:v>22</c:v>
                </c:pt>
                <c:pt idx="56">
                  <c:v>30</c:v>
                </c:pt>
                <c:pt idx="57">
                  <c:v>47</c:v>
                </c:pt>
                <c:pt idx="58">
                  <c:v>26</c:v>
                </c:pt>
                <c:pt idx="59">
                  <c:v>27</c:v>
                </c:pt>
                <c:pt idx="60">
                  <c:v>31</c:v>
                </c:pt>
                <c:pt idx="61">
                  <c:v>34</c:v>
                </c:pt>
                <c:pt idx="62">
                  <c:v>27</c:v>
                </c:pt>
                <c:pt idx="63">
                  <c:v>26</c:v>
                </c:pt>
                <c:pt idx="64">
                  <c:v>32</c:v>
                </c:pt>
                <c:pt idx="65">
                  <c:v>26</c:v>
                </c:pt>
                <c:pt idx="66">
                  <c:v>17</c:v>
                </c:pt>
                <c:pt idx="67">
                  <c:v>27</c:v>
                </c:pt>
                <c:pt idx="68">
                  <c:v>26</c:v>
                </c:pt>
                <c:pt idx="69">
                  <c:v>30</c:v>
                </c:pt>
                <c:pt idx="70">
                  <c:v>29</c:v>
                </c:pt>
                <c:pt idx="71">
                  <c:v>13</c:v>
                </c:pt>
                <c:pt idx="72">
                  <c:v>33</c:v>
                </c:pt>
                <c:pt idx="73">
                  <c:v>15</c:v>
                </c:pt>
                <c:pt idx="74">
                  <c:v>20</c:v>
                </c:pt>
                <c:pt idx="75">
                  <c:v>22</c:v>
                </c:pt>
                <c:pt idx="76">
                  <c:v>26</c:v>
                </c:pt>
                <c:pt idx="77">
                  <c:v>27</c:v>
                </c:pt>
                <c:pt idx="78">
                  <c:v>21</c:v>
                </c:pt>
                <c:pt idx="79">
                  <c:v>23</c:v>
                </c:pt>
                <c:pt idx="80">
                  <c:v>10</c:v>
                </c:pt>
                <c:pt idx="81">
                  <c:v>19</c:v>
                </c:pt>
                <c:pt idx="82">
                  <c:v>21</c:v>
                </c:pt>
                <c:pt idx="83">
                  <c:v>12</c:v>
                </c:pt>
                <c:pt idx="84">
                  <c:v>20</c:v>
                </c:pt>
                <c:pt idx="85">
                  <c:v>15</c:v>
                </c:pt>
                <c:pt idx="86">
                  <c:v>14</c:v>
                </c:pt>
                <c:pt idx="87">
                  <c:v>10</c:v>
                </c:pt>
                <c:pt idx="88">
                  <c:v>11</c:v>
                </c:pt>
                <c:pt idx="89">
                  <c:v>12</c:v>
                </c:pt>
                <c:pt idx="90">
                  <c:v>13</c:v>
                </c:pt>
                <c:pt idx="91">
                  <c:v>10</c:v>
                </c:pt>
                <c:pt idx="92">
                  <c:v>16</c:v>
                </c:pt>
                <c:pt idx="93">
                  <c:v>17</c:v>
                </c:pt>
                <c:pt idx="94">
                  <c:v>16</c:v>
                </c:pt>
                <c:pt idx="95">
                  <c:v>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6506912"/>
        <c:axId val="-1896506368"/>
      </c:lineChart>
      <c:catAx>
        <c:axId val="-189650691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6368"/>
        <c:crosses val="autoZero"/>
        <c:auto val="1"/>
        <c:lblAlgn val="ctr"/>
        <c:lblOffset val="100"/>
        <c:tickLblSkip val="4"/>
        <c:noMultiLvlLbl val="0"/>
      </c:catAx>
      <c:valAx>
        <c:axId val="-18965063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6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18</c:v>
                </c:pt>
                <c:pt idx="1">
                  <c:v>15</c:v>
                </c:pt>
                <c:pt idx="2">
                  <c:v>3</c:v>
                </c:pt>
                <c:pt idx="3">
                  <c:v>4</c:v>
                </c:pt>
                <c:pt idx="4">
                  <c:v>10</c:v>
                </c:pt>
                <c:pt idx="5">
                  <c:v>34</c:v>
                </c:pt>
                <c:pt idx="6">
                  <c:v>58</c:v>
                </c:pt>
                <c:pt idx="7">
                  <c:v>84</c:v>
                </c:pt>
                <c:pt idx="8">
                  <c:v>138</c:v>
                </c:pt>
                <c:pt idx="9">
                  <c:v>122</c:v>
                </c:pt>
                <c:pt idx="10">
                  <c:v>115</c:v>
                </c:pt>
                <c:pt idx="11">
                  <c:v>105</c:v>
                </c:pt>
                <c:pt idx="12">
                  <c:v>128</c:v>
                </c:pt>
                <c:pt idx="13">
                  <c:v>109</c:v>
                </c:pt>
                <c:pt idx="14">
                  <c:v>131</c:v>
                </c:pt>
                <c:pt idx="15">
                  <c:v>140</c:v>
                </c:pt>
                <c:pt idx="16">
                  <c:v>125</c:v>
                </c:pt>
                <c:pt idx="17">
                  <c:v>130</c:v>
                </c:pt>
                <c:pt idx="18">
                  <c:v>113</c:v>
                </c:pt>
                <c:pt idx="19">
                  <c:v>131</c:v>
                </c:pt>
                <c:pt idx="20">
                  <c:v>76</c:v>
                </c:pt>
                <c:pt idx="21">
                  <c:v>60</c:v>
                </c:pt>
                <c:pt idx="22">
                  <c:v>44</c:v>
                </c:pt>
                <c:pt idx="23">
                  <c:v>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34</c:v>
                </c:pt>
                <c:pt idx="1">
                  <c:v>12</c:v>
                </c:pt>
                <c:pt idx="2">
                  <c:v>3</c:v>
                </c:pt>
                <c:pt idx="3">
                  <c:v>3</c:v>
                </c:pt>
                <c:pt idx="4">
                  <c:v>11</c:v>
                </c:pt>
                <c:pt idx="5">
                  <c:v>28</c:v>
                </c:pt>
                <c:pt idx="6">
                  <c:v>57</c:v>
                </c:pt>
                <c:pt idx="7">
                  <c:v>84</c:v>
                </c:pt>
                <c:pt idx="8">
                  <c:v>138</c:v>
                </c:pt>
                <c:pt idx="9">
                  <c:v>138</c:v>
                </c:pt>
                <c:pt idx="10">
                  <c:v>107</c:v>
                </c:pt>
                <c:pt idx="11">
                  <c:v>116</c:v>
                </c:pt>
                <c:pt idx="12">
                  <c:v>116</c:v>
                </c:pt>
                <c:pt idx="13">
                  <c:v>119</c:v>
                </c:pt>
                <c:pt idx="14">
                  <c:v>119</c:v>
                </c:pt>
                <c:pt idx="15">
                  <c:v>154</c:v>
                </c:pt>
                <c:pt idx="16">
                  <c:v>132</c:v>
                </c:pt>
                <c:pt idx="17">
                  <c:v>115</c:v>
                </c:pt>
                <c:pt idx="18">
                  <c:v>121</c:v>
                </c:pt>
                <c:pt idx="19">
                  <c:v>106</c:v>
                </c:pt>
                <c:pt idx="20">
                  <c:v>68</c:v>
                </c:pt>
                <c:pt idx="21">
                  <c:v>56</c:v>
                </c:pt>
                <c:pt idx="22">
                  <c:v>49</c:v>
                </c:pt>
                <c:pt idx="23">
                  <c:v>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28</c:v>
                </c:pt>
                <c:pt idx="1">
                  <c:v>13</c:v>
                </c:pt>
                <c:pt idx="2">
                  <c:v>3</c:v>
                </c:pt>
                <c:pt idx="3">
                  <c:v>9</c:v>
                </c:pt>
                <c:pt idx="4">
                  <c:v>10</c:v>
                </c:pt>
                <c:pt idx="5">
                  <c:v>30</c:v>
                </c:pt>
                <c:pt idx="6">
                  <c:v>51</c:v>
                </c:pt>
                <c:pt idx="7">
                  <c:v>104</c:v>
                </c:pt>
                <c:pt idx="8">
                  <c:v>121</c:v>
                </c:pt>
                <c:pt idx="9">
                  <c:v>121</c:v>
                </c:pt>
                <c:pt idx="10">
                  <c:v>124</c:v>
                </c:pt>
                <c:pt idx="11">
                  <c:v>106</c:v>
                </c:pt>
                <c:pt idx="12">
                  <c:v>123</c:v>
                </c:pt>
                <c:pt idx="13">
                  <c:v>106</c:v>
                </c:pt>
                <c:pt idx="14">
                  <c:v>125</c:v>
                </c:pt>
                <c:pt idx="15">
                  <c:v>133</c:v>
                </c:pt>
                <c:pt idx="16">
                  <c:v>122</c:v>
                </c:pt>
                <c:pt idx="17">
                  <c:v>131</c:v>
                </c:pt>
                <c:pt idx="18">
                  <c:v>132</c:v>
                </c:pt>
                <c:pt idx="19">
                  <c:v>109</c:v>
                </c:pt>
                <c:pt idx="20">
                  <c:v>86</c:v>
                </c:pt>
                <c:pt idx="21">
                  <c:v>71</c:v>
                </c:pt>
                <c:pt idx="22">
                  <c:v>119</c:v>
                </c:pt>
                <c:pt idx="23">
                  <c:v>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37</c:v>
                </c:pt>
                <c:pt idx="1">
                  <c:v>14</c:v>
                </c:pt>
                <c:pt idx="2">
                  <c:v>4</c:v>
                </c:pt>
                <c:pt idx="3">
                  <c:v>6</c:v>
                </c:pt>
                <c:pt idx="4">
                  <c:v>11</c:v>
                </c:pt>
                <c:pt idx="5">
                  <c:v>30</c:v>
                </c:pt>
                <c:pt idx="6">
                  <c:v>67</c:v>
                </c:pt>
                <c:pt idx="7">
                  <c:v>91</c:v>
                </c:pt>
                <c:pt idx="8">
                  <c:v>115</c:v>
                </c:pt>
                <c:pt idx="9">
                  <c:v>108</c:v>
                </c:pt>
                <c:pt idx="10">
                  <c:v>102</c:v>
                </c:pt>
                <c:pt idx="11">
                  <c:v>100</c:v>
                </c:pt>
                <c:pt idx="12">
                  <c:v>112</c:v>
                </c:pt>
                <c:pt idx="13">
                  <c:v>103</c:v>
                </c:pt>
                <c:pt idx="14">
                  <c:v>138</c:v>
                </c:pt>
                <c:pt idx="15">
                  <c:v>145</c:v>
                </c:pt>
                <c:pt idx="16">
                  <c:v>112</c:v>
                </c:pt>
                <c:pt idx="17">
                  <c:v>125</c:v>
                </c:pt>
                <c:pt idx="18">
                  <c:v>122</c:v>
                </c:pt>
                <c:pt idx="19">
                  <c:v>80</c:v>
                </c:pt>
                <c:pt idx="20">
                  <c:v>91</c:v>
                </c:pt>
                <c:pt idx="21">
                  <c:v>63</c:v>
                </c:pt>
                <c:pt idx="22">
                  <c:v>40</c:v>
                </c:pt>
                <c:pt idx="23">
                  <c:v>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35</c:v>
                </c:pt>
                <c:pt idx="1">
                  <c:v>16</c:v>
                </c:pt>
                <c:pt idx="2">
                  <c:v>5</c:v>
                </c:pt>
                <c:pt idx="3">
                  <c:v>8</c:v>
                </c:pt>
                <c:pt idx="4">
                  <c:v>7</c:v>
                </c:pt>
                <c:pt idx="5">
                  <c:v>35</c:v>
                </c:pt>
                <c:pt idx="6">
                  <c:v>65</c:v>
                </c:pt>
                <c:pt idx="7">
                  <c:v>84</c:v>
                </c:pt>
                <c:pt idx="8">
                  <c:v>103</c:v>
                </c:pt>
                <c:pt idx="9">
                  <c:v>113</c:v>
                </c:pt>
                <c:pt idx="10">
                  <c:v>129</c:v>
                </c:pt>
                <c:pt idx="11">
                  <c:v>102</c:v>
                </c:pt>
                <c:pt idx="12">
                  <c:v>96</c:v>
                </c:pt>
                <c:pt idx="13">
                  <c:v>127</c:v>
                </c:pt>
                <c:pt idx="14">
                  <c:v>131</c:v>
                </c:pt>
                <c:pt idx="15">
                  <c:v>122</c:v>
                </c:pt>
                <c:pt idx="16">
                  <c:v>139</c:v>
                </c:pt>
                <c:pt idx="17">
                  <c:v>118</c:v>
                </c:pt>
                <c:pt idx="18">
                  <c:v>121</c:v>
                </c:pt>
                <c:pt idx="19">
                  <c:v>99</c:v>
                </c:pt>
                <c:pt idx="20">
                  <c:v>94</c:v>
                </c:pt>
                <c:pt idx="21">
                  <c:v>75</c:v>
                </c:pt>
                <c:pt idx="22">
                  <c:v>53</c:v>
                </c:pt>
                <c:pt idx="23">
                  <c:v>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43</c:v>
                </c:pt>
                <c:pt idx="1">
                  <c:v>27</c:v>
                </c:pt>
                <c:pt idx="2">
                  <c:v>31</c:v>
                </c:pt>
                <c:pt idx="3">
                  <c:v>10</c:v>
                </c:pt>
                <c:pt idx="4">
                  <c:v>12</c:v>
                </c:pt>
                <c:pt idx="5">
                  <c:v>25</c:v>
                </c:pt>
                <c:pt idx="6">
                  <c:v>36</c:v>
                </c:pt>
                <c:pt idx="7">
                  <c:v>46</c:v>
                </c:pt>
                <c:pt idx="8">
                  <c:v>77</c:v>
                </c:pt>
                <c:pt idx="9">
                  <c:v>89</c:v>
                </c:pt>
                <c:pt idx="10">
                  <c:v>111</c:v>
                </c:pt>
                <c:pt idx="11">
                  <c:v>95</c:v>
                </c:pt>
                <c:pt idx="12">
                  <c:v>112</c:v>
                </c:pt>
                <c:pt idx="13">
                  <c:v>129</c:v>
                </c:pt>
                <c:pt idx="14">
                  <c:v>119</c:v>
                </c:pt>
                <c:pt idx="15">
                  <c:v>121</c:v>
                </c:pt>
                <c:pt idx="16">
                  <c:v>119</c:v>
                </c:pt>
                <c:pt idx="17">
                  <c:v>105</c:v>
                </c:pt>
                <c:pt idx="18">
                  <c:v>104</c:v>
                </c:pt>
                <c:pt idx="19">
                  <c:v>113</c:v>
                </c:pt>
                <c:pt idx="20">
                  <c:v>88</c:v>
                </c:pt>
                <c:pt idx="21">
                  <c:v>65</c:v>
                </c:pt>
                <c:pt idx="22">
                  <c:v>69</c:v>
                </c:pt>
                <c:pt idx="23">
                  <c:v>60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51</c:v>
                </c:pt>
                <c:pt idx="1">
                  <c:v>41</c:v>
                </c:pt>
                <c:pt idx="2">
                  <c:v>30</c:v>
                </c:pt>
                <c:pt idx="3">
                  <c:v>17</c:v>
                </c:pt>
                <c:pt idx="4">
                  <c:v>8</c:v>
                </c:pt>
                <c:pt idx="5">
                  <c:v>18</c:v>
                </c:pt>
                <c:pt idx="6">
                  <c:v>28</c:v>
                </c:pt>
                <c:pt idx="7">
                  <c:v>40</c:v>
                </c:pt>
                <c:pt idx="8">
                  <c:v>53</c:v>
                </c:pt>
                <c:pt idx="9">
                  <c:v>82</c:v>
                </c:pt>
                <c:pt idx="10">
                  <c:v>92</c:v>
                </c:pt>
                <c:pt idx="11">
                  <c:v>113</c:v>
                </c:pt>
                <c:pt idx="12">
                  <c:v>96</c:v>
                </c:pt>
                <c:pt idx="13">
                  <c:v>111</c:v>
                </c:pt>
                <c:pt idx="14">
                  <c:v>130</c:v>
                </c:pt>
                <c:pt idx="15">
                  <c:v>118</c:v>
                </c:pt>
                <c:pt idx="16">
                  <c:v>102</c:v>
                </c:pt>
                <c:pt idx="17">
                  <c:v>98</c:v>
                </c:pt>
                <c:pt idx="18">
                  <c:v>90</c:v>
                </c:pt>
                <c:pt idx="19">
                  <c:v>97</c:v>
                </c:pt>
                <c:pt idx="20">
                  <c:v>62</c:v>
                </c:pt>
                <c:pt idx="21">
                  <c:v>59</c:v>
                </c:pt>
                <c:pt idx="22">
                  <c:v>46</c:v>
                </c:pt>
                <c:pt idx="23">
                  <c:v>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6509632"/>
        <c:axId val="-1896502016"/>
      </c:lineChart>
      <c:catAx>
        <c:axId val="-189650963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2016"/>
        <c:crosses val="autoZero"/>
        <c:auto val="1"/>
        <c:lblAlgn val="ctr"/>
        <c:lblOffset val="100"/>
        <c:tickLblSkip val="2"/>
        <c:noMultiLvlLbl val="0"/>
      </c:catAx>
      <c:valAx>
        <c:axId val="-189650201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9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'Classed Summary'!$B$9:$J$9</c:f>
              <c:strCache>
                <c:ptCount val="9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25</c:v>
                </c:pt>
                <c:pt idx="1">
                  <c:v>205</c:v>
                </c:pt>
                <c:pt idx="2">
                  <c:v>1051</c:v>
                </c:pt>
                <c:pt idx="3">
                  <c:v>219</c:v>
                </c:pt>
                <c:pt idx="4">
                  <c:v>394</c:v>
                </c:pt>
                <c:pt idx="5">
                  <c:v>25</c:v>
                </c:pt>
                <c:pt idx="6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-1896510176"/>
        <c:axId val="-1896513440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val>
                  <c:numLit>
                    <c:formatCode>General</c:formatCode>
                    <c:ptCount val="1"/>
                    <c:pt idx="0">
                      <c:v>1</c:v>
                    </c:pt>
                  </c:numLit>
                </c:val>
                <c:extLst>
                  <c:ext xmlns:c16="http://schemas.microsoft.com/office/drawing/2014/chart" uri="{C3380CC4-5D6E-409C-BE32-E72D297353CC}">
                    <c16:uniqueId val="{00000004-94FE-4F4D-84C9-0813BE6513BC}"/>
                  </c:ext>
                </c:extLst>
              </c15:ser>
            </c15:filteredBarSeries>
          </c:ext>
        </c:extLst>
      </c:barChart>
      <c:valAx>
        <c:axId val="-189651344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10176"/>
        <c:crosses val="max"/>
        <c:crossBetween val="between"/>
      </c:valAx>
      <c:catAx>
        <c:axId val="-18965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1896513440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15.7</c:v>
                </c:pt>
                <c:pt idx="1">
                  <c:v>19.2</c:v>
                </c:pt>
                <c:pt idx="2">
                  <c:v>22.2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-1896509088"/>
        <c:axId val="-1896499840"/>
      </c:barChart>
      <c:catAx>
        <c:axId val="-1896509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499840"/>
        <c:crosses val="autoZero"/>
        <c:auto val="1"/>
        <c:lblAlgn val="ctr"/>
        <c:lblOffset val="100"/>
        <c:noMultiLvlLbl val="0"/>
      </c:catAx>
      <c:valAx>
        <c:axId val="-189649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9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0.11312921639854696</c:v>
                </c:pt>
                <c:pt idx="1">
                  <c:v>2.5428126621691749E-2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-1896512352"/>
        <c:axId val="-1896505824"/>
      </c:barChart>
      <c:catAx>
        <c:axId val="-1896512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5824"/>
        <c:crosses val="autoZero"/>
        <c:auto val="1"/>
        <c:lblAlgn val="ctr"/>
        <c:lblOffset val="100"/>
        <c:noMultiLvlLbl val="0"/>
      </c:catAx>
      <c:valAx>
        <c:axId val="-189650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12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2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3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4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9.jpeg"/><Relationship Id="rId5" Type="http://schemas.openxmlformats.org/officeDocument/2006/relationships/image" Target="../media/image4.png"/><Relationship Id="rId10" Type="http://schemas.openxmlformats.org/officeDocument/2006/relationships/image" Target="../media/image8.png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17</xdr:row>
      <xdr:rowOff>11205</xdr:rowOff>
    </xdr:from>
    <xdr:to>
      <xdr:col>17</xdr:col>
      <xdr:colOff>0</xdr:colOff>
      <xdr:row>25</xdr:row>
      <xdr:rowOff>179293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12206" y="4515970"/>
          <a:ext cx="2969559" cy="2566147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32957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0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331359</xdr:colOff>
      <xdr:row>20</xdr:row>
      <xdr:rowOff>150159</xdr:rowOff>
    </xdr:from>
    <xdr:to>
      <xdr:col>15</xdr:col>
      <xdr:colOff>426162</xdr:colOff>
      <xdr:row>20</xdr:row>
      <xdr:rowOff>230841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 bwMode="auto">
        <a:xfrm flipH="1">
          <a:off x="9484324" y="5699312"/>
          <a:ext cx="94803" cy="80682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396577</xdr:colOff>
      <xdr:row>19</xdr:row>
      <xdr:rowOff>224116</xdr:rowOff>
    </xdr:from>
    <xdr:to>
      <xdr:col>15</xdr:col>
      <xdr:colOff>986117</xdr:colOff>
      <xdr:row>20</xdr:row>
      <xdr:rowOff>195654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 bwMode="auto">
        <a:xfrm>
          <a:off x="9551783" y="5602940"/>
          <a:ext cx="589540" cy="195655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 43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1280048</xdr:colOff>
      <xdr:row>6</xdr:row>
      <xdr:rowOff>108728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7389" cy="8617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12541</xdr:colOff>
      <xdr:row>6</xdr:row>
      <xdr:rowOff>38262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07270" cy="10602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3985</xdr:colOff>
      <xdr:row>6</xdr:row>
      <xdr:rowOff>16091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80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256911</xdr:colOff>
      <xdr:row>5</xdr:row>
      <xdr:rowOff>141281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22723" cy="9929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127001</xdr:colOff>
      <xdr:row>8</xdr:row>
      <xdr:rowOff>4233</xdr:rowOff>
    </xdr:from>
    <xdr:to>
      <xdr:col>26</xdr:col>
      <xdr:colOff>706968</xdr:colOff>
      <xdr:row>23</xdr:row>
      <xdr:rowOff>150284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6</xdr:col>
      <xdr:colOff>277905</xdr:colOff>
      <xdr:row>6</xdr:row>
      <xdr:rowOff>125505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8870" cy="93232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</xdr:colOff>
      <xdr:row>0</xdr:row>
      <xdr:rowOff>0</xdr:rowOff>
    </xdr:from>
    <xdr:to>
      <xdr:col>10</xdr:col>
      <xdr:colOff>134471</xdr:colOff>
      <xdr:row>5</xdr:row>
      <xdr:rowOff>122050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527176" cy="9736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162454</xdr:colOff>
      <xdr:row>23</xdr:row>
      <xdr:rowOff>118533</xdr:rowOff>
    </xdr:from>
    <xdr:to>
      <xdr:col>17</xdr:col>
      <xdr:colOff>135468</xdr:colOff>
      <xdr:row>37</xdr:row>
      <xdr:rowOff>4233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</xdr:colOff>
      <xdr:row>23</xdr:row>
      <xdr:rowOff>109008</xdr:rowOff>
    </xdr:from>
    <xdr:to>
      <xdr:col>8</xdr:col>
      <xdr:colOff>497416</xdr:colOff>
      <xdr:row>37</xdr:row>
      <xdr:rowOff>13758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609600</xdr:colOff>
          <xdr:row>20</xdr:row>
          <xdr:rowOff>152400</xdr:rowOff>
        </xdr:from>
        <xdr:to>
          <xdr:col>3</xdr:col>
          <xdr:colOff>47625</xdr:colOff>
          <xdr:row>22</xdr:row>
          <xdr:rowOff>133350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440269</xdr:colOff>
      <xdr:row>6</xdr:row>
      <xdr:rowOff>48634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58481" cy="1070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trlProp" Target="../ctrlProps/ctrlProp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2"/>
    <col min="3" max="3" width="12.140625" style="42" customWidth="1"/>
    <col min="4" max="4" width="4.5703125" style="42" customWidth="1"/>
    <col min="5" max="5" width="4.42578125" style="42" customWidth="1"/>
    <col min="6" max="6" width="22" style="42" customWidth="1"/>
    <col min="7" max="7" width="12.42578125" style="42" customWidth="1"/>
    <col min="8" max="8" width="15.28515625" style="42" customWidth="1"/>
    <col min="9" max="9" width="0.42578125" style="42" customWidth="1"/>
    <col min="10" max="10" width="11.85546875" style="42" customWidth="1"/>
    <col min="11" max="11" width="1.7109375" style="42" customWidth="1"/>
    <col min="12" max="12" width="16" style="42" customWidth="1"/>
    <col min="13" max="13" width="1" style="42" customWidth="1"/>
    <col min="14" max="14" width="16" style="42" customWidth="1"/>
    <col min="15" max="15" width="1.28515625" style="42" customWidth="1"/>
    <col min="16" max="16" width="16" style="42" customWidth="1"/>
    <col min="17" max="17" width="11.42578125" style="42" customWidth="1"/>
    <col min="18" max="18" width="9.140625" style="42" customWidth="1"/>
    <col min="19" max="20" width="11.42578125" style="42" customWidth="1"/>
    <col min="21" max="21" width="20.7109375" style="42" customWidth="1"/>
    <col min="22" max="16384" width="9.140625" style="42"/>
  </cols>
  <sheetData>
    <row r="1" spans="1:21" ht="10.5" customHeight="1" x14ac:dyDescent="0.25">
      <c r="C1" s="58"/>
      <c r="D1" s="58"/>
      <c r="E1" s="58"/>
      <c r="F1" s="58"/>
      <c r="G1" s="58"/>
    </row>
    <row r="2" spans="1:21" ht="10.5" customHeight="1" x14ac:dyDescent="0.25">
      <c r="C2" s="58"/>
      <c r="D2" s="58"/>
      <c r="E2" s="108"/>
      <c r="F2" s="58"/>
      <c r="G2" s="58" t="s">
        <v>92</v>
      </c>
      <c r="H2" s="42" t="s">
        <v>93</v>
      </c>
      <c r="R2" s="109" t="s">
        <v>1</v>
      </c>
      <c r="S2" s="109"/>
      <c r="T2" s="385"/>
      <c r="U2" s="385" t="s">
        <v>117</v>
      </c>
    </row>
    <row r="3" spans="1:21" ht="10.5" customHeight="1" x14ac:dyDescent="0.25">
      <c r="C3" s="58"/>
      <c r="D3" s="58"/>
      <c r="E3" s="108"/>
      <c r="F3" s="58"/>
      <c r="G3" s="358">
        <v>51.564790000000002</v>
      </c>
      <c r="H3" s="359">
        <v>-0.13693</v>
      </c>
      <c r="J3" s="44" t="str">
        <f>CONCATENATE("http://www.google.com/maps/?q=",VALUE(G3),",",VALUE(H3))</f>
        <v>http://www.google.com/maps/?q=51.56479,-0.13693</v>
      </c>
      <c r="R3" s="109" t="s">
        <v>2</v>
      </c>
      <c r="S3" s="109"/>
      <c r="T3" s="385"/>
      <c r="U3" s="385" t="s">
        <v>116</v>
      </c>
    </row>
    <row r="4" spans="1:21" ht="10.5" customHeight="1" x14ac:dyDescent="0.25">
      <c r="C4" s="58"/>
      <c r="D4" s="58"/>
      <c r="E4" s="108"/>
      <c r="F4" s="58"/>
      <c r="G4" s="58"/>
      <c r="R4" s="109" t="s">
        <v>3</v>
      </c>
      <c r="S4" s="109"/>
      <c r="T4" s="385"/>
      <c r="U4" s="385" t="s">
        <v>118</v>
      </c>
    </row>
    <row r="5" spans="1:21" ht="10.5" customHeight="1" x14ac:dyDescent="0.25">
      <c r="C5" s="58"/>
      <c r="D5" s="58"/>
      <c r="E5" s="108"/>
      <c r="F5" s="110"/>
      <c r="G5" s="58"/>
      <c r="R5" s="109" t="s">
        <v>45</v>
      </c>
      <c r="S5" s="109"/>
      <c r="T5" s="387">
        <v>44984</v>
      </c>
      <c r="U5" s="387"/>
    </row>
    <row r="6" spans="1:21" ht="10.5" customHeight="1" x14ac:dyDescent="0.25">
      <c r="C6" s="58"/>
      <c r="D6" s="58"/>
      <c r="E6" s="58"/>
      <c r="F6" s="58"/>
      <c r="R6" s="109" t="s">
        <v>68</v>
      </c>
      <c r="U6" s="386">
        <v>20</v>
      </c>
    </row>
    <row r="7" spans="1:21" ht="12.6" customHeight="1" x14ac:dyDescent="0.25">
      <c r="A7" s="46"/>
      <c r="B7" s="46"/>
      <c r="C7" s="111"/>
      <c r="D7" s="111"/>
      <c r="E7" s="111"/>
      <c r="F7" s="111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158" t="s">
        <v>91</v>
      </c>
      <c r="S7" s="46"/>
      <c r="T7" s="46"/>
      <c r="U7" s="181" t="str">
        <f>HYPERLINK(J3,G3&amp;", "&amp;H3)</f>
        <v>51.56479, -0.13693</v>
      </c>
    </row>
    <row r="8" spans="1:21" x14ac:dyDescent="0.25">
      <c r="A8" s="44"/>
      <c r="J8" s="44">
        <v>30</v>
      </c>
      <c r="L8" s="44">
        <f>$U$6</f>
        <v>20</v>
      </c>
      <c r="M8" s="44"/>
      <c r="N8" s="44">
        <f>(L8*1.1)+2</f>
        <v>24</v>
      </c>
      <c r="O8" s="44"/>
      <c r="P8" s="44">
        <f>L8+15</f>
        <v>35</v>
      </c>
    </row>
    <row r="9" spans="1:21" ht="26.25" customHeight="1" x14ac:dyDescent="0.25">
      <c r="A9" s="44"/>
      <c r="G9" s="360" t="s">
        <v>43</v>
      </c>
      <c r="H9" s="361" t="s">
        <v>52</v>
      </c>
      <c r="I9" s="362"/>
      <c r="J9" s="363" t="s">
        <v>53</v>
      </c>
      <c r="L9" s="393" t="s">
        <v>54</v>
      </c>
      <c r="M9" s="394"/>
      <c r="N9" s="394"/>
      <c r="O9" s="394"/>
      <c r="P9" s="395"/>
    </row>
    <row r="10" spans="1:21" ht="30" customHeight="1" x14ac:dyDescent="0.25">
      <c r="G10" s="355" t="str">
        <f>Values!C9</f>
        <v>Northbound</v>
      </c>
      <c r="H10" s="364">
        <f>Values!AD1336</f>
        <v>16.099366470991832</v>
      </c>
      <c r="I10" s="365"/>
      <c r="J10" s="366">
        <f>Values!AE1336</f>
        <v>19.64</v>
      </c>
      <c r="L10" s="367">
        <f>Values!Y1336</f>
        <v>0.13234733551879238</v>
      </c>
      <c r="M10" s="368"/>
      <c r="N10" s="369">
        <f>Values!AA1336</f>
        <v>3.3620492490660972E-2</v>
      </c>
      <c r="O10" s="370"/>
      <c r="P10" s="371">
        <f>Values!AC1336</f>
        <v>7.6236944423267502E-5</v>
      </c>
      <c r="T10" s="378">
        <f ca="1">'Classed Summary'!C21/'Classed Summary'!J21</f>
        <v>1.2121674163299534E-2</v>
      </c>
    </row>
    <row r="11" spans="1:21" ht="30" customHeight="1" x14ac:dyDescent="0.25">
      <c r="G11" s="354"/>
      <c r="H11" s="372" t="s">
        <v>55</v>
      </c>
      <c r="I11" s="373"/>
      <c r="J11" s="372" t="s">
        <v>55</v>
      </c>
      <c r="L11" s="400" t="s">
        <v>85</v>
      </c>
      <c r="M11" s="374"/>
      <c r="N11" s="396" t="str">
        <f>"of vehicles are traveling 10% +2 over PSL ("&amp;N8&amp;"mph)"</f>
        <v>of vehicles are traveling 10% +2 over PSL (24mph)</v>
      </c>
      <c r="O11" s="375"/>
      <c r="P11" s="398" t="str">
        <f>"of vehicles are 15mph over PSL ("&amp;P8&amp;"mph)"</f>
        <v>of vehicles are 15mph over PSL (35mph)</v>
      </c>
      <c r="T11" s="378">
        <f ca="1">'Classed Summary'!D21/'Classed Summary'!J21</f>
        <v>0.13135625524128994</v>
      </c>
    </row>
    <row r="12" spans="1:21" ht="30" customHeight="1" x14ac:dyDescent="0.25">
      <c r="G12" s="354"/>
      <c r="L12" s="401"/>
      <c r="M12" s="376"/>
      <c r="N12" s="397"/>
      <c r="O12" s="377"/>
      <c r="P12" s="399"/>
      <c r="T12" s="378">
        <f ca="1">'Classed Summary'!E21/'Classed Summary'!J21</f>
        <v>0.54448425707097658</v>
      </c>
    </row>
    <row r="13" spans="1:21" ht="30" customHeight="1" x14ac:dyDescent="0.25">
      <c r="G13" s="112"/>
      <c r="T13" s="378">
        <f ca="1">'Classed Summary'!F21/'Classed Summary'!J21</f>
        <v>0.1046733246931463</v>
      </c>
    </row>
    <row r="14" spans="1:21" ht="30" customHeight="1" x14ac:dyDescent="0.25">
      <c r="T14" s="378">
        <f ca="1">'Classed Summary'!G21/'Classed Summary'!J21</f>
        <v>0.18784783105893116</v>
      </c>
    </row>
    <row r="15" spans="1:21" ht="30" customHeight="1" x14ac:dyDescent="0.25">
      <c r="T15" s="378">
        <f ca="1">'Classed Summary'!H21/'Classed Summary'!J21</f>
        <v>1.3951360829457955E-2</v>
      </c>
    </row>
    <row r="16" spans="1:21" ht="30" customHeight="1" x14ac:dyDescent="0.25">
      <c r="M16" s="115"/>
      <c r="T16" s="378">
        <f ca="1">'Classed Summary'!I21/'Classed Summary'!J21</f>
        <v>5.5652969428985283E-3</v>
      </c>
    </row>
    <row r="17" spans="2:21" ht="27.75" customHeight="1" x14ac:dyDescent="0.25">
      <c r="M17" s="118"/>
    </row>
    <row r="18" spans="2:21" ht="36" customHeight="1" x14ac:dyDescent="0.35">
      <c r="G18" s="379" t="s">
        <v>43</v>
      </c>
      <c r="H18" s="380" t="s">
        <v>57</v>
      </c>
      <c r="I18" s="381"/>
      <c r="J18" s="382" t="s">
        <v>65</v>
      </c>
      <c r="K18" s="402" t="s">
        <v>111</v>
      </c>
      <c r="L18" s="403"/>
      <c r="M18" s="119"/>
      <c r="N18" s="113"/>
      <c r="O18" s="26"/>
      <c r="P18" s="26"/>
      <c r="Q18" s="114"/>
      <c r="R18" s="390" t="s">
        <v>66</v>
      </c>
      <c r="S18" s="391"/>
      <c r="T18" s="391"/>
      <c r="U18" s="392"/>
    </row>
    <row r="19" spans="2:21" ht="32.25" customHeight="1" x14ac:dyDescent="0.35">
      <c r="G19" s="356" t="str">
        <f>G10</f>
        <v>Northbound</v>
      </c>
      <c r="H19" s="383">
        <f>Values!J110</f>
        <v>1932.8000000000002</v>
      </c>
      <c r="I19" s="357"/>
      <c r="J19" s="384">
        <f>Values!K110</f>
        <v>1873.8571428571427</v>
      </c>
      <c r="K19" s="388">
        <f>SUM(Values!C11:I106)</f>
        <v>13117</v>
      </c>
      <c r="L19" s="389"/>
      <c r="M19" s="120"/>
      <c r="N19" s="116"/>
      <c r="Q19" s="117"/>
      <c r="R19" s="404" t="s">
        <v>115</v>
      </c>
      <c r="S19" s="405"/>
      <c r="T19" s="405"/>
      <c r="U19" s="406"/>
    </row>
    <row r="20" spans="2:21" ht="17.25" customHeight="1" x14ac:dyDescent="0.35">
      <c r="M20" s="119"/>
      <c r="N20" s="116"/>
      <c r="Q20" s="117"/>
      <c r="R20" s="407"/>
      <c r="S20" s="408"/>
      <c r="T20" s="408"/>
      <c r="U20" s="409"/>
    </row>
    <row r="21" spans="2:21" ht="42" customHeight="1" x14ac:dyDescent="0.25">
      <c r="M21" s="120"/>
      <c r="N21" s="116"/>
      <c r="Q21" s="117"/>
      <c r="R21" s="407"/>
      <c r="S21" s="408"/>
      <c r="T21" s="408"/>
      <c r="U21" s="409"/>
    </row>
    <row r="22" spans="2:21" x14ac:dyDescent="0.25">
      <c r="N22" s="116"/>
      <c r="Q22" s="117"/>
      <c r="R22" s="407"/>
      <c r="S22" s="408"/>
      <c r="T22" s="408"/>
      <c r="U22" s="409"/>
    </row>
    <row r="23" spans="2:21" x14ac:dyDescent="0.25">
      <c r="N23" s="116"/>
      <c r="Q23" s="121"/>
      <c r="R23" s="407"/>
      <c r="S23" s="408"/>
      <c r="T23" s="408"/>
      <c r="U23" s="409"/>
    </row>
    <row r="24" spans="2:21" x14ac:dyDescent="0.25">
      <c r="N24" s="116"/>
      <c r="Q24" s="121"/>
      <c r="R24" s="407"/>
      <c r="S24" s="408"/>
      <c r="T24" s="408"/>
      <c r="U24" s="409"/>
    </row>
    <row r="25" spans="2:21" x14ac:dyDescent="0.25">
      <c r="N25" s="116"/>
      <c r="Q25" s="121"/>
      <c r="R25" s="407"/>
      <c r="S25" s="408"/>
      <c r="T25" s="408"/>
      <c r="U25" s="409"/>
    </row>
    <row r="26" spans="2:21" x14ac:dyDescent="0.25">
      <c r="N26" s="122"/>
      <c r="O26" s="46"/>
      <c r="P26" s="46"/>
      <c r="Q26" s="123"/>
      <c r="R26" s="410"/>
      <c r="S26" s="411"/>
      <c r="T26" s="411"/>
      <c r="U26" s="412"/>
    </row>
    <row r="28" spans="2:21" x14ac:dyDescent="0.25">
      <c r="B28" s="3" t="s">
        <v>112</v>
      </c>
    </row>
    <row r="30" spans="2:21" x14ac:dyDescent="0.25">
      <c r="B30" s="42" t="s">
        <v>113</v>
      </c>
    </row>
    <row r="31" spans="2:21" x14ac:dyDescent="0.25">
      <c r="B31" s="42" t="s">
        <v>114</v>
      </c>
    </row>
  </sheetData>
  <mergeCells count="9">
    <mergeCell ref="T5:U5"/>
    <mergeCell ref="K19:L19"/>
    <mergeCell ref="R18:U18"/>
    <mergeCell ref="L9:P9"/>
    <mergeCell ref="N11:N12"/>
    <mergeCell ref="P11:P12"/>
    <mergeCell ref="L11:L12"/>
    <mergeCell ref="K18:L18"/>
    <mergeCell ref="R19:U26"/>
  </mergeCells>
  <conditionalFormatting sqref="G2">
    <cfRule type="expression" dxfId="10" priority="10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9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2" customWidth="1"/>
    <col min="2" max="2" width="9.140625" style="42"/>
    <col min="3" max="10" width="9.85546875" style="42" customWidth="1"/>
    <col min="11" max="11" width="10" style="42" customWidth="1"/>
    <col min="12" max="12" width="1.42578125" style="42" customWidth="1"/>
    <col min="13" max="21" width="9.85546875" style="42" customWidth="1"/>
    <col min="22" max="22" width="2.28515625" style="42" customWidth="1"/>
    <col min="23" max="31" width="9.85546875" style="42" customWidth="1"/>
    <col min="32" max="16384" width="9.140625" style="42"/>
  </cols>
  <sheetData>
    <row r="1" spans="1:83" ht="13.5" customHeight="1" x14ac:dyDescent="0.25">
      <c r="B1" s="6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</row>
    <row r="2" spans="1:83" ht="13.5" customHeight="1" x14ac:dyDescent="0.25">
      <c r="B2" s="6"/>
      <c r="C2" s="43"/>
      <c r="D2" s="43"/>
      <c r="E2" s="43"/>
      <c r="F2" s="43"/>
      <c r="G2" s="43"/>
      <c r="H2" s="43"/>
      <c r="I2" s="1" t="s">
        <v>1</v>
      </c>
      <c r="J2" s="227" t="str">
        <f>Dashboard!$U$2</f>
        <v>LB Islington</v>
      </c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</row>
    <row r="3" spans="1:83" ht="13.5" customHeight="1" x14ac:dyDescent="0.25">
      <c r="B3" s="6"/>
      <c r="C3" s="43"/>
      <c r="D3" s="43"/>
      <c r="E3" s="43"/>
      <c r="F3" s="43"/>
      <c r="G3" s="43"/>
      <c r="H3" s="43"/>
      <c r="I3" s="1" t="s">
        <v>2</v>
      </c>
      <c r="J3" s="227" t="str">
        <f>Dashboard!$U$3</f>
        <v>5383-LON Dartmouth Park Hill Count Sites</v>
      </c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</row>
    <row r="4" spans="1:83" ht="13.5" customHeight="1" x14ac:dyDescent="0.25">
      <c r="B4" s="6"/>
      <c r="C4" s="43"/>
      <c r="D4" s="43"/>
      <c r="E4" s="43"/>
      <c r="F4" s="43"/>
      <c r="G4" s="43"/>
      <c r="H4" s="43"/>
      <c r="I4" s="1" t="s">
        <v>3</v>
      </c>
      <c r="J4" s="227" t="str">
        <f>Dashboard!$U$4</f>
        <v>43 - Vorley Road</v>
      </c>
      <c r="K4" s="227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</row>
    <row r="5" spans="1:83" ht="13.5" customHeight="1" x14ac:dyDescent="0.25">
      <c r="B5" s="6"/>
      <c r="C5" s="43"/>
      <c r="D5" s="43"/>
      <c r="E5" s="43"/>
      <c r="F5" s="43"/>
      <c r="G5" s="43"/>
      <c r="H5" s="43"/>
      <c r="I5" s="1" t="s">
        <v>45</v>
      </c>
      <c r="J5" s="422">
        <f>Dashboard!$T$5</f>
        <v>44984</v>
      </c>
      <c r="K5" s="422"/>
      <c r="L5" s="422"/>
      <c r="M5" s="422"/>
      <c r="N5" s="422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</row>
    <row r="6" spans="1:83" ht="13.5" customHeight="1" x14ac:dyDescent="0.25">
      <c r="B6" s="6"/>
      <c r="C6" s="43"/>
      <c r="D6" s="43"/>
      <c r="E6" s="43"/>
      <c r="F6" s="43"/>
      <c r="G6" s="43"/>
      <c r="H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</row>
    <row r="7" spans="1:83" ht="13.5" customHeight="1" x14ac:dyDescent="0.25">
      <c r="A7" s="46"/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5">
        <v>1</v>
      </c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</row>
    <row r="8" spans="1:83" ht="36" customHeight="1" x14ac:dyDescent="0.25"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</row>
    <row r="9" spans="1:83" x14ac:dyDescent="0.25">
      <c r="C9" s="413" t="str">
        <f ca="1">OFFSET(AB9,O7-1,0)</f>
        <v>Northbound</v>
      </c>
      <c r="D9" s="414"/>
      <c r="E9" s="414"/>
      <c r="F9" s="414"/>
      <c r="G9" s="414"/>
      <c r="H9" s="414"/>
      <c r="I9" s="414"/>
      <c r="J9" s="414"/>
      <c r="K9" s="415"/>
      <c r="L9" s="43"/>
      <c r="M9" s="43"/>
      <c r="N9" s="43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3"/>
      <c r="AB9" s="44" t="str">
        <f>Dashboard!G10</f>
        <v>Northbound</v>
      </c>
      <c r="AC9" s="44"/>
      <c r="AD9" s="44"/>
      <c r="AE9" s="44"/>
      <c r="AF9" s="44"/>
      <c r="AG9" s="44"/>
      <c r="AH9" s="44"/>
      <c r="AI9" s="44"/>
      <c r="AJ9" s="44"/>
      <c r="AK9" s="44"/>
      <c r="AL9" s="43"/>
      <c r="AM9" s="43"/>
      <c r="AN9" s="43"/>
      <c r="AO9" s="43"/>
    </row>
    <row r="10" spans="1:83" x14ac:dyDescent="0.25">
      <c r="B10" s="416" t="s">
        <v>0</v>
      </c>
      <c r="C10" s="79" t="s">
        <v>58</v>
      </c>
      <c r="D10" s="80" t="s">
        <v>59</v>
      </c>
      <c r="E10" s="81" t="s">
        <v>60</v>
      </c>
      <c r="F10" s="81" t="s">
        <v>61</v>
      </c>
      <c r="G10" s="81" t="s">
        <v>62</v>
      </c>
      <c r="H10" s="81" t="s">
        <v>63</v>
      </c>
      <c r="I10" s="81" t="s">
        <v>64</v>
      </c>
      <c r="J10" s="418" t="s">
        <v>36</v>
      </c>
      <c r="K10" s="420" t="s">
        <v>37</v>
      </c>
      <c r="L10" s="58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3"/>
      <c r="AB10" s="44">
        <f>Dashboard!G11</f>
        <v>0</v>
      </c>
      <c r="AC10" s="44"/>
      <c r="AD10" s="44"/>
      <c r="AE10" s="44"/>
      <c r="AF10" s="44"/>
      <c r="AG10" s="44"/>
      <c r="AH10" s="44"/>
      <c r="AI10" s="44"/>
      <c r="AJ10" s="44"/>
      <c r="AK10" s="44"/>
      <c r="AL10" s="43"/>
      <c r="AM10" s="43"/>
      <c r="AN10" s="43"/>
      <c r="AO10" s="43"/>
    </row>
    <row r="11" spans="1:83" x14ac:dyDescent="0.25">
      <c r="B11" s="417"/>
      <c r="C11" s="78">
        <f>VLOOKUP(C10,Values!$AG$1:$AH$7,2,FALSE)</f>
        <v>44984</v>
      </c>
      <c r="D11" s="78">
        <f>VLOOKUP(D10,Values!$AG$1:$AH$7,2,FALSE)</f>
        <v>44985</v>
      </c>
      <c r="E11" s="78">
        <f>VLOOKUP(E10,Values!$AG$1:$AH$7,2,FALSE)</f>
        <v>44986</v>
      </c>
      <c r="F11" s="78">
        <f>VLOOKUP(F10,Values!$AG$1:$AH$7,2,FALSE)</f>
        <v>44987</v>
      </c>
      <c r="G11" s="78">
        <f>VLOOKUP(G10,Values!$AG$1:$AH$7,2,FALSE)</f>
        <v>44988</v>
      </c>
      <c r="H11" s="78">
        <f>VLOOKUP(H10,Values!$AG$1:$AH$7,2,FALSE)</f>
        <v>44989</v>
      </c>
      <c r="I11" s="78">
        <f>VLOOKUP(I10,Values!$AG$1:$AH$7,2,FALSE)</f>
        <v>44990</v>
      </c>
      <c r="J11" s="419"/>
      <c r="K11" s="421"/>
      <c r="L11" s="58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3"/>
      <c r="AB11" s="44">
        <f>Dashboard!G12</f>
        <v>0</v>
      </c>
      <c r="AC11" s="44" t="s">
        <v>58</v>
      </c>
      <c r="AD11" s="44" t="s">
        <v>59</v>
      </c>
      <c r="AE11" s="44" t="s">
        <v>60</v>
      </c>
      <c r="AF11" s="44" t="s">
        <v>61</v>
      </c>
      <c r="AG11" s="44" t="s">
        <v>62</v>
      </c>
      <c r="AH11" s="44" t="s">
        <v>63</v>
      </c>
      <c r="AI11" s="44" t="s">
        <v>64</v>
      </c>
      <c r="AJ11" s="44" t="s">
        <v>36</v>
      </c>
      <c r="AK11" s="44" t="s">
        <v>37</v>
      </c>
      <c r="AL11" s="43"/>
      <c r="AM11" s="43"/>
      <c r="AN11" s="43"/>
      <c r="AO11" s="43"/>
    </row>
    <row r="12" spans="1:83" x14ac:dyDescent="0.25">
      <c r="B12" s="35">
        <v>0</v>
      </c>
      <c r="C12" s="141">
        <f>IF($O$7=1,Values!C11,IF($O$7=2,Values!M11,Values!W11))</f>
        <v>8</v>
      </c>
      <c r="D12" s="142">
        <f>IF($O$7=1,Values!D11,IF($O$7=2,Values!N11,Values!X11))</f>
        <v>12</v>
      </c>
      <c r="E12" s="142">
        <f>IF($O$7=1,Values!E11,IF($O$7=2,Values!O11,Values!Y11))</f>
        <v>11</v>
      </c>
      <c r="F12" s="142">
        <f>IF($O$7=1,Values!F11,IF($O$7=2,Values!P11,Values!Z11))</f>
        <v>11</v>
      </c>
      <c r="G12" s="142">
        <f>IF($O$7=1,Values!G11,IF($O$7=2,Values!Q11,Values!AA11))</f>
        <v>9</v>
      </c>
      <c r="H12" s="142">
        <f>IF($O$7=1,Values!H11,IF($O$7=2,Values!R11,Values!AB11))</f>
        <v>17</v>
      </c>
      <c r="I12" s="149">
        <f>IF($O$7=1,Values!I11,IF($O$7=2,Values!S11,Values!AC11))</f>
        <v>16</v>
      </c>
      <c r="J12" s="150">
        <f>IF($O$7=1,Values!J11,IF($O$7=2,Values!T11,Values!AD11))</f>
        <v>10.199999999999999</v>
      </c>
      <c r="K12" s="150">
        <f>IF($O$7=1,Values!K11,IF($O$7=2,Values!U11,Values!AE11))</f>
        <v>12</v>
      </c>
      <c r="AA12" s="43"/>
      <c r="AB12" s="229">
        <v>0</v>
      </c>
      <c r="AC12" s="186">
        <f>IFERROR(VALUE(0&amp;SUBSTITUTE(C12,"*","")),"-")</f>
        <v>8</v>
      </c>
      <c r="AD12" s="186">
        <f t="shared" ref="AD12:AK27" si="0">IFERROR(VALUE(0&amp;SUBSTITUTE(D12,"*","")),"-")</f>
        <v>12</v>
      </c>
      <c r="AE12" s="186">
        <f t="shared" si="0"/>
        <v>11</v>
      </c>
      <c r="AF12" s="186">
        <f t="shared" si="0"/>
        <v>11</v>
      </c>
      <c r="AG12" s="186">
        <f t="shared" si="0"/>
        <v>9</v>
      </c>
      <c r="AH12" s="186">
        <f t="shared" si="0"/>
        <v>17</v>
      </c>
      <c r="AI12" s="186">
        <f t="shared" si="0"/>
        <v>16</v>
      </c>
      <c r="AJ12" s="230"/>
      <c r="AK12" s="230"/>
      <c r="AL12" s="43"/>
      <c r="AM12" s="43"/>
      <c r="AN12" s="43"/>
      <c r="AO12" s="43"/>
    </row>
    <row r="13" spans="1:83" x14ac:dyDescent="0.25">
      <c r="B13" s="35">
        <v>1.0416666666666666E-2</v>
      </c>
      <c r="C13" s="144">
        <f>IF($O$7=1,Values!C12,IF($O$7=2,Values!M12,Values!W12))</f>
        <v>3</v>
      </c>
      <c r="D13" s="145">
        <f>IF($O$7=1,Values!D12,IF($O$7=2,Values!N12,Values!X12))</f>
        <v>5</v>
      </c>
      <c r="E13" s="145">
        <f>IF($O$7=1,Values!E12,IF($O$7=2,Values!O12,Values!Y12))</f>
        <v>9</v>
      </c>
      <c r="F13" s="145">
        <f>IF($O$7=1,Values!F12,IF($O$7=2,Values!P12,Values!Z12))</f>
        <v>13</v>
      </c>
      <c r="G13" s="145">
        <f>IF($O$7=1,Values!G12,IF($O$7=2,Values!Q12,Values!AA12))</f>
        <v>14</v>
      </c>
      <c r="H13" s="145">
        <f>IF($O$7=1,Values!H12,IF($O$7=2,Values!R12,Values!AB12))</f>
        <v>8</v>
      </c>
      <c r="I13" s="151">
        <f>IF($O$7=1,Values!I12,IF($O$7=2,Values!S12,Values!AC12))</f>
        <v>12</v>
      </c>
      <c r="J13" s="14">
        <f>IF($O$7=1,Values!J12,IF($O$7=2,Values!T12,Values!AD12))</f>
        <v>8.8000000000000007</v>
      </c>
      <c r="K13" s="14">
        <f>IF($O$7=1,Values!K12,IF($O$7=2,Values!U12,Values!AE12))</f>
        <v>9.1428571428571423</v>
      </c>
      <c r="AA13" s="43"/>
      <c r="AB13" s="229">
        <v>1.0416666666666666E-2</v>
      </c>
      <c r="AC13" s="186">
        <f t="shared" ref="AC13:AK54" si="1">IFERROR(VALUE(0&amp;SUBSTITUTE(C13,"*","")),"-")</f>
        <v>3</v>
      </c>
      <c r="AD13" s="186">
        <f t="shared" si="0"/>
        <v>5</v>
      </c>
      <c r="AE13" s="186">
        <f t="shared" si="0"/>
        <v>9</v>
      </c>
      <c r="AF13" s="186">
        <f t="shared" si="0"/>
        <v>13</v>
      </c>
      <c r="AG13" s="186">
        <f t="shared" si="0"/>
        <v>14</v>
      </c>
      <c r="AH13" s="186">
        <f t="shared" si="0"/>
        <v>8</v>
      </c>
      <c r="AI13" s="186">
        <f t="shared" si="0"/>
        <v>12</v>
      </c>
      <c r="AJ13" s="230">
        <f t="shared" si="0"/>
        <v>8.8000000000000007</v>
      </c>
      <c r="AK13" s="230">
        <f t="shared" si="0"/>
        <v>9.1428571428571406</v>
      </c>
      <c r="AL13" s="43"/>
      <c r="AM13" s="43"/>
      <c r="AN13" s="43"/>
      <c r="AO13" s="43"/>
    </row>
    <row r="14" spans="1:83" x14ac:dyDescent="0.25">
      <c r="B14" s="35">
        <v>2.0833333333333332E-2</v>
      </c>
      <c r="C14" s="144">
        <f>IF($O$7=1,Values!C13,IF($O$7=2,Values!M13,Values!W13))</f>
        <v>4</v>
      </c>
      <c r="D14" s="145">
        <f>IF($O$7=1,Values!D13,IF($O$7=2,Values!N13,Values!X13))</f>
        <v>11</v>
      </c>
      <c r="E14" s="145">
        <f>IF($O$7=1,Values!E13,IF($O$7=2,Values!O13,Values!Y13))</f>
        <v>5</v>
      </c>
      <c r="F14" s="145">
        <f>IF($O$7=1,Values!F13,IF($O$7=2,Values!P13,Values!Z13))</f>
        <v>9</v>
      </c>
      <c r="G14" s="145">
        <f>IF($O$7=1,Values!G13,IF($O$7=2,Values!Q13,Values!AA13))</f>
        <v>6</v>
      </c>
      <c r="H14" s="145">
        <f>IF($O$7=1,Values!H13,IF($O$7=2,Values!R13,Values!AB13))</f>
        <v>8</v>
      </c>
      <c r="I14" s="151">
        <f>IF($O$7=1,Values!I13,IF($O$7=2,Values!S13,Values!AC13))</f>
        <v>11</v>
      </c>
      <c r="J14" s="14">
        <f>IF($O$7=1,Values!J13,IF($O$7=2,Values!T13,Values!AD13))</f>
        <v>7</v>
      </c>
      <c r="K14" s="14">
        <f>IF($O$7=1,Values!K13,IF($O$7=2,Values!U13,Values!AE13))</f>
        <v>7.7142857142857144</v>
      </c>
      <c r="AA14" s="43"/>
      <c r="AB14" s="229">
        <v>2.0833333333333332E-2</v>
      </c>
      <c r="AC14" s="186">
        <f t="shared" si="1"/>
        <v>4</v>
      </c>
      <c r="AD14" s="186">
        <f t="shared" si="0"/>
        <v>11</v>
      </c>
      <c r="AE14" s="186">
        <f t="shared" si="0"/>
        <v>5</v>
      </c>
      <c r="AF14" s="186">
        <f t="shared" si="0"/>
        <v>9</v>
      </c>
      <c r="AG14" s="186">
        <f t="shared" si="0"/>
        <v>6</v>
      </c>
      <c r="AH14" s="186">
        <f t="shared" si="0"/>
        <v>8</v>
      </c>
      <c r="AI14" s="186">
        <f t="shared" si="0"/>
        <v>11</v>
      </c>
      <c r="AJ14" s="230">
        <f t="shared" si="0"/>
        <v>7</v>
      </c>
      <c r="AK14" s="230">
        <f t="shared" si="0"/>
        <v>7.71428571428571</v>
      </c>
      <c r="AL14" s="43"/>
      <c r="AM14" s="43"/>
      <c r="AN14" s="43"/>
      <c r="AO14" s="43"/>
    </row>
    <row r="15" spans="1:83" x14ac:dyDescent="0.25">
      <c r="B15" s="35">
        <v>3.125E-2</v>
      </c>
      <c r="C15" s="144">
        <f>IF($O$7=1,Values!C14,IF($O$7=2,Values!M14,Values!W14))</f>
        <v>3</v>
      </c>
      <c r="D15" s="145">
        <f>IF($O$7=1,Values!D14,IF($O$7=2,Values!N14,Values!X14))</f>
        <v>6</v>
      </c>
      <c r="E15" s="145">
        <f>IF($O$7=1,Values!E14,IF($O$7=2,Values!O14,Values!Y14))</f>
        <v>3</v>
      </c>
      <c r="F15" s="145">
        <f>IF($O$7=1,Values!F14,IF($O$7=2,Values!P14,Values!Z14))</f>
        <v>4</v>
      </c>
      <c r="G15" s="145">
        <f>IF($O$7=1,Values!G14,IF($O$7=2,Values!Q14,Values!AA14))</f>
        <v>6</v>
      </c>
      <c r="H15" s="145">
        <f>IF($O$7=1,Values!H14,IF($O$7=2,Values!R14,Values!AB14))</f>
        <v>10</v>
      </c>
      <c r="I15" s="151">
        <f>IF($O$7=1,Values!I14,IF($O$7=2,Values!S14,Values!AC14))</f>
        <v>12</v>
      </c>
      <c r="J15" s="14">
        <f>IF($O$7=1,Values!J14,IF($O$7=2,Values!T14,Values!AD14))</f>
        <v>4.4000000000000004</v>
      </c>
      <c r="K15" s="14">
        <f>IF($O$7=1,Values!K14,IF($O$7=2,Values!U14,Values!AE14))</f>
        <v>6.2857142857142856</v>
      </c>
      <c r="AA15" s="43"/>
      <c r="AB15" s="229">
        <v>3.125E-2</v>
      </c>
      <c r="AC15" s="186">
        <f t="shared" si="1"/>
        <v>3</v>
      </c>
      <c r="AD15" s="186">
        <f t="shared" si="0"/>
        <v>6</v>
      </c>
      <c r="AE15" s="186">
        <f t="shared" si="0"/>
        <v>3</v>
      </c>
      <c r="AF15" s="186">
        <f t="shared" si="0"/>
        <v>4</v>
      </c>
      <c r="AG15" s="186">
        <f t="shared" si="0"/>
        <v>6</v>
      </c>
      <c r="AH15" s="186">
        <f t="shared" si="0"/>
        <v>10</v>
      </c>
      <c r="AI15" s="186">
        <f t="shared" si="0"/>
        <v>12</v>
      </c>
      <c r="AJ15" s="230">
        <f t="shared" si="0"/>
        <v>4.4000000000000004</v>
      </c>
      <c r="AK15" s="230">
        <f t="shared" si="0"/>
        <v>6.28571428571429</v>
      </c>
      <c r="AL15" s="43"/>
      <c r="AM15" s="43"/>
      <c r="AN15" s="43"/>
      <c r="AO15" s="43"/>
    </row>
    <row r="16" spans="1:83" x14ac:dyDescent="0.25">
      <c r="B16" s="35">
        <v>4.1666666666666664E-2</v>
      </c>
      <c r="C16" s="144">
        <f>IF($O$7=1,Values!C15,IF($O$7=2,Values!M15,Values!W15))</f>
        <v>7</v>
      </c>
      <c r="D16" s="145">
        <f>IF($O$7=1,Values!D15,IF($O$7=2,Values!N15,Values!X15))</f>
        <v>5</v>
      </c>
      <c r="E16" s="145">
        <f>IF($O$7=1,Values!E15,IF($O$7=2,Values!O15,Values!Y15))</f>
        <v>6</v>
      </c>
      <c r="F16" s="145">
        <f>IF($O$7=1,Values!F15,IF($O$7=2,Values!P15,Values!Z15))</f>
        <v>7</v>
      </c>
      <c r="G16" s="145">
        <f>IF($O$7=1,Values!G15,IF($O$7=2,Values!Q15,Values!AA15))</f>
        <v>7</v>
      </c>
      <c r="H16" s="145">
        <f>IF($O$7=1,Values!H15,IF($O$7=2,Values!R15,Values!AB15))</f>
        <v>5</v>
      </c>
      <c r="I16" s="151">
        <f>IF($O$7=1,Values!I15,IF($O$7=2,Values!S15,Values!AC15))</f>
        <v>12</v>
      </c>
      <c r="J16" s="14">
        <f>IF($O$7=1,Values!J15,IF($O$7=2,Values!T15,Values!AD15))</f>
        <v>6.4</v>
      </c>
      <c r="K16" s="14">
        <f>IF($O$7=1,Values!K15,IF($O$7=2,Values!U15,Values!AE15))</f>
        <v>7</v>
      </c>
      <c r="AA16" s="43"/>
      <c r="AB16" s="229">
        <v>4.1666666666666664E-2</v>
      </c>
      <c r="AC16" s="186">
        <f t="shared" si="1"/>
        <v>7</v>
      </c>
      <c r="AD16" s="186">
        <f t="shared" si="0"/>
        <v>5</v>
      </c>
      <c r="AE16" s="186">
        <f t="shared" si="0"/>
        <v>6</v>
      </c>
      <c r="AF16" s="186">
        <f t="shared" si="0"/>
        <v>7</v>
      </c>
      <c r="AG16" s="186">
        <f t="shared" si="0"/>
        <v>7</v>
      </c>
      <c r="AH16" s="186">
        <f t="shared" si="0"/>
        <v>5</v>
      </c>
      <c r="AI16" s="186">
        <f t="shared" si="0"/>
        <v>12</v>
      </c>
      <c r="AJ16" s="230">
        <f t="shared" si="0"/>
        <v>6.4</v>
      </c>
      <c r="AK16" s="230">
        <f t="shared" si="0"/>
        <v>7</v>
      </c>
      <c r="AL16" s="43"/>
      <c r="AM16" s="43"/>
      <c r="AN16" s="43"/>
      <c r="AO16" s="43"/>
    </row>
    <row r="17" spans="2:41" x14ac:dyDescent="0.25">
      <c r="B17" s="35">
        <v>5.2083333333333329E-2</v>
      </c>
      <c r="C17" s="144">
        <f>IF($O$7=1,Values!C16,IF($O$7=2,Values!M16,Values!W16))</f>
        <v>1</v>
      </c>
      <c r="D17" s="145">
        <f>IF($O$7=1,Values!D16,IF($O$7=2,Values!N16,Values!X16))</f>
        <v>2</v>
      </c>
      <c r="E17" s="145">
        <f>IF($O$7=1,Values!E16,IF($O$7=2,Values!O16,Values!Y16))</f>
        <v>5</v>
      </c>
      <c r="F17" s="145">
        <f>IF($O$7=1,Values!F16,IF($O$7=2,Values!P16,Values!Z16))</f>
        <v>1</v>
      </c>
      <c r="G17" s="145">
        <f>IF($O$7=1,Values!G16,IF($O$7=2,Values!Q16,Values!AA16))</f>
        <v>1</v>
      </c>
      <c r="H17" s="145">
        <f>IF($O$7=1,Values!H16,IF($O$7=2,Values!R16,Values!AB16))</f>
        <v>11</v>
      </c>
      <c r="I17" s="151">
        <f>IF($O$7=1,Values!I16,IF($O$7=2,Values!S16,Values!AC16))</f>
        <v>10</v>
      </c>
      <c r="J17" s="14">
        <f>IF($O$7=1,Values!J16,IF($O$7=2,Values!T16,Values!AD16))</f>
        <v>2</v>
      </c>
      <c r="K17" s="14">
        <f>IF($O$7=1,Values!K16,IF($O$7=2,Values!U16,Values!AE16))</f>
        <v>4.4285714285714288</v>
      </c>
      <c r="AA17" s="43"/>
      <c r="AB17" s="229">
        <v>5.2083333333333329E-2</v>
      </c>
      <c r="AC17" s="186">
        <f t="shared" si="1"/>
        <v>1</v>
      </c>
      <c r="AD17" s="186">
        <f t="shared" si="0"/>
        <v>2</v>
      </c>
      <c r="AE17" s="186">
        <f t="shared" si="0"/>
        <v>5</v>
      </c>
      <c r="AF17" s="186">
        <f t="shared" si="0"/>
        <v>1</v>
      </c>
      <c r="AG17" s="186">
        <f t="shared" si="0"/>
        <v>1</v>
      </c>
      <c r="AH17" s="186">
        <f t="shared" si="0"/>
        <v>11</v>
      </c>
      <c r="AI17" s="186">
        <f t="shared" si="0"/>
        <v>10</v>
      </c>
      <c r="AJ17" s="230">
        <f t="shared" si="0"/>
        <v>2</v>
      </c>
      <c r="AK17" s="230">
        <f t="shared" si="0"/>
        <v>4.4285714285714297</v>
      </c>
      <c r="AL17" s="43"/>
      <c r="AM17" s="43"/>
      <c r="AN17" s="43"/>
      <c r="AO17" s="43"/>
    </row>
    <row r="18" spans="2:41" x14ac:dyDescent="0.25">
      <c r="B18" s="35">
        <v>6.2499999999999993E-2</v>
      </c>
      <c r="C18" s="144">
        <f>IF($O$7=1,Values!C17,IF($O$7=2,Values!M17,Values!W17))</f>
        <v>4</v>
      </c>
      <c r="D18" s="145">
        <f>IF($O$7=1,Values!D17,IF($O$7=2,Values!N17,Values!X17))</f>
        <v>3</v>
      </c>
      <c r="E18" s="145">
        <f>IF($O$7=1,Values!E17,IF($O$7=2,Values!O17,Values!Y17))</f>
        <v>1</v>
      </c>
      <c r="F18" s="145">
        <f>IF($O$7=1,Values!F17,IF($O$7=2,Values!P17,Values!Z17))</f>
        <v>4</v>
      </c>
      <c r="G18" s="145">
        <f>IF($O$7=1,Values!G17,IF($O$7=2,Values!Q17,Values!AA17))</f>
        <v>7</v>
      </c>
      <c r="H18" s="145">
        <f>IF($O$7=1,Values!H17,IF($O$7=2,Values!R17,Values!AB17))</f>
        <v>3</v>
      </c>
      <c r="I18" s="151">
        <f>IF($O$7=1,Values!I17,IF($O$7=2,Values!S17,Values!AC17))</f>
        <v>9</v>
      </c>
      <c r="J18" s="14">
        <f>IF($O$7=1,Values!J17,IF($O$7=2,Values!T17,Values!AD17))</f>
        <v>3.8</v>
      </c>
      <c r="K18" s="14">
        <f>IF($O$7=1,Values!K17,IF($O$7=2,Values!U17,Values!AE17))</f>
        <v>4.4285714285714288</v>
      </c>
      <c r="AA18" s="43"/>
      <c r="AB18" s="229">
        <v>6.2499999999999993E-2</v>
      </c>
      <c r="AC18" s="186">
        <f t="shared" si="1"/>
        <v>4</v>
      </c>
      <c r="AD18" s="186">
        <f t="shared" si="0"/>
        <v>3</v>
      </c>
      <c r="AE18" s="186">
        <f t="shared" si="0"/>
        <v>1</v>
      </c>
      <c r="AF18" s="186">
        <f t="shared" si="0"/>
        <v>4</v>
      </c>
      <c r="AG18" s="186">
        <f t="shared" si="0"/>
        <v>7</v>
      </c>
      <c r="AH18" s="186">
        <f t="shared" si="0"/>
        <v>3</v>
      </c>
      <c r="AI18" s="186">
        <f t="shared" si="0"/>
        <v>9</v>
      </c>
      <c r="AJ18" s="230">
        <f t="shared" si="0"/>
        <v>3.8</v>
      </c>
      <c r="AK18" s="230">
        <f t="shared" si="0"/>
        <v>4.4285714285714297</v>
      </c>
      <c r="AL18" s="43"/>
      <c r="AM18" s="43"/>
      <c r="AN18" s="43"/>
      <c r="AO18" s="43"/>
    </row>
    <row r="19" spans="2:41" x14ac:dyDescent="0.25">
      <c r="B19" s="35">
        <v>7.2916666666666657E-2</v>
      </c>
      <c r="C19" s="144">
        <f>IF($O$7=1,Values!C18,IF($O$7=2,Values!M18,Values!W18))</f>
        <v>3</v>
      </c>
      <c r="D19" s="145">
        <f>IF($O$7=1,Values!D18,IF($O$7=2,Values!N18,Values!X18))</f>
        <v>2</v>
      </c>
      <c r="E19" s="145">
        <f>IF($O$7=1,Values!E18,IF($O$7=2,Values!O18,Values!Y18))</f>
        <v>1</v>
      </c>
      <c r="F19" s="145">
        <f>IF($O$7=1,Values!F18,IF($O$7=2,Values!P18,Values!Z18))</f>
        <v>2</v>
      </c>
      <c r="G19" s="145">
        <f>IF($O$7=1,Values!G18,IF($O$7=2,Values!Q18,Values!AA18))</f>
        <v>1</v>
      </c>
      <c r="H19" s="145">
        <f>IF($O$7=1,Values!H18,IF($O$7=2,Values!R18,Values!AB18))</f>
        <v>8</v>
      </c>
      <c r="I19" s="151">
        <f>IF($O$7=1,Values!I18,IF($O$7=2,Values!S18,Values!AC18))</f>
        <v>10</v>
      </c>
      <c r="J19" s="14">
        <f>IF($O$7=1,Values!J18,IF($O$7=2,Values!T18,Values!AD18))</f>
        <v>1.8</v>
      </c>
      <c r="K19" s="14">
        <f>IF($O$7=1,Values!K18,IF($O$7=2,Values!U18,Values!AE18))</f>
        <v>3.8571428571428572</v>
      </c>
      <c r="AA19" s="43"/>
      <c r="AB19" s="229">
        <v>7.2916666666666657E-2</v>
      </c>
      <c r="AC19" s="186">
        <f t="shared" si="1"/>
        <v>3</v>
      </c>
      <c r="AD19" s="186">
        <f t="shared" si="0"/>
        <v>2</v>
      </c>
      <c r="AE19" s="186">
        <f t="shared" si="0"/>
        <v>1</v>
      </c>
      <c r="AF19" s="186">
        <f t="shared" si="0"/>
        <v>2</v>
      </c>
      <c r="AG19" s="186">
        <f t="shared" si="0"/>
        <v>1</v>
      </c>
      <c r="AH19" s="186">
        <f t="shared" si="0"/>
        <v>8</v>
      </c>
      <c r="AI19" s="186">
        <f t="shared" si="0"/>
        <v>10</v>
      </c>
      <c r="AJ19" s="230">
        <f t="shared" si="0"/>
        <v>1.8</v>
      </c>
      <c r="AK19" s="230">
        <f t="shared" si="0"/>
        <v>3.8571428571428599</v>
      </c>
      <c r="AL19" s="43"/>
      <c r="AM19" s="43"/>
      <c r="AN19" s="43"/>
      <c r="AO19" s="43"/>
    </row>
    <row r="20" spans="2:41" x14ac:dyDescent="0.25">
      <c r="B20" s="35">
        <v>8.3333333333333329E-2</v>
      </c>
      <c r="C20" s="144">
        <f>IF($O$7=1,Values!C19,IF($O$7=2,Values!M19,Values!W19))</f>
        <v>1</v>
      </c>
      <c r="D20" s="145">
        <f>IF($O$7=1,Values!D19,IF($O$7=2,Values!N19,Values!X19))</f>
        <v>2</v>
      </c>
      <c r="E20" s="145">
        <f>IF($O$7=1,Values!E19,IF($O$7=2,Values!O19,Values!Y19))</f>
        <v>0</v>
      </c>
      <c r="F20" s="145">
        <f>IF($O$7=1,Values!F19,IF($O$7=2,Values!P19,Values!Z19))</f>
        <v>1</v>
      </c>
      <c r="G20" s="145">
        <f>IF($O$7=1,Values!G19,IF($O$7=2,Values!Q19,Values!AA19))</f>
        <v>0</v>
      </c>
      <c r="H20" s="145">
        <f>IF($O$7=1,Values!H19,IF($O$7=2,Values!R19,Values!AB19))</f>
        <v>7</v>
      </c>
      <c r="I20" s="151">
        <f>IF($O$7=1,Values!I19,IF($O$7=2,Values!S19,Values!AC19))</f>
        <v>9</v>
      </c>
      <c r="J20" s="14">
        <f>IF($O$7=1,Values!J19,IF($O$7=2,Values!T19,Values!AD19))</f>
        <v>0.8</v>
      </c>
      <c r="K20" s="14">
        <f>IF($O$7=1,Values!K19,IF($O$7=2,Values!U19,Values!AE19))</f>
        <v>2.8571428571428572</v>
      </c>
      <c r="AA20" s="43"/>
      <c r="AB20" s="229">
        <v>8.3333333333333329E-2</v>
      </c>
      <c r="AC20" s="186">
        <f t="shared" si="1"/>
        <v>1</v>
      </c>
      <c r="AD20" s="186">
        <f t="shared" si="0"/>
        <v>2</v>
      </c>
      <c r="AE20" s="186">
        <f t="shared" si="0"/>
        <v>0</v>
      </c>
      <c r="AF20" s="186">
        <f t="shared" si="0"/>
        <v>1</v>
      </c>
      <c r="AG20" s="186">
        <f t="shared" si="0"/>
        <v>0</v>
      </c>
      <c r="AH20" s="186">
        <f t="shared" si="0"/>
        <v>7</v>
      </c>
      <c r="AI20" s="186">
        <f t="shared" si="0"/>
        <v>9</v>
      </c>
      <c r="AJ20" s="230">
        <f t="shared" si="0"/>
        <v>0.8</v>
      </c>
      <c r="AK20" s="230">
        <f t="shared" si="0"/>
        <v>2.8571428571428599</v>
      </c>
      <c r="AL20" s="43"/>
      <c r="AM20" s="43"/>
      <c r="AN20" s="43"/>
      <c r="AO20" s="43"/>
    </row>
    <row r="21" spans="2:41" x14ac:dyDescent="0.25">
      <c r="B21" s="35">
        <v>9.375E-2</v>
      </c>
      <c r="C21" s="144">
        <f>IF($O$7=1,Values!C20,IF($O$7=2,Values!M20,Values!W20))</f>
        <v>1</v>
      </c>
      <c r="D21" s="145">
        <f>IF($O$7=1,Values!D20,IF($O$7=2,Values!N20,Values!X20))</f>
        <v>0</v>
      </c>
      <c r="E21" s="145">
        <f>IF($O$7=1,Values!E20,IF($O$7=2,Values!O20,Values!Y20))</f>
        <v>1</v>
      </c>
      <c r="F21" s="145">
        <f>IF($O$7=1,Values!F20,IF($O$7=2,Values!P20,Values!Z20))</f>
        <v>0</v>
      </c>
      <c r="G21" s="145">
        <f>IF($O$7=1,Values!G20,IF($O$7=2,Values!Q20,Values!AA20))</f>
        <v>2</v>
      </c>
      <c r="H21" s="145">
        <f>IF($O$7=1,Values!H20,IF($O$7=2,Values!R20,Values!AB20))</f>
        <v>7</v>
      </c>
      <c r="I21" s="151">
        <f>IF($O$7=1,Values!I20,IF($O$7=2,Values!S20,Values!AC20))</f>
        <v>4</v>
      </c>
      <c r="J21" s="14">
        <f>IF($O$7=1,Values!J20,IF($O$7=2,Values!T20,Values!AD20))</f>
        <v>0.8</v>
      </c>
      <c r="K21" s="14">
        <f>IF($O$7=1,Values!K20,IF($O$7=2,Values!U20,Values!AE20))</f>
        <v>2.1428571428571428</v>
      </c>
      <c r="AA21" s="43"/>
      <c r="AB21" s="229">
        <v>9.375E-2</v>
      </c>
      <c r="AC21" s="186">
        <f t="shared" si="1"/>
        <v>1</v>
      </c>
      <c r="AD21" s="186">
        <f t="shared" si="0"/>
        <v>0</v>
      </c>
      <c r="AE21" s="186">
        <f t="shared" si="0"/>
        <v>1</v>
      </c>
      <c r="AF21" s="186">
        <f t="shared" si="0"/>
        <v>0</v>
      </c>
      <c r="AG21" s="186">
        <f t="shared" si="0"/>
        <v>2</v>
      </c>
      <c r="AH21" s="186">
        <f t="shared" si="0"/>
        <v>7</v>
      </c>
      <c r="AI21" s="186">
        <f t="shared" si="0"/>
        <v>4</v>
      </c>
      <c r="AJ21" s="230">
        <f t="shared" si="0"/>
        <v>0.8</v>
      </c>
      <c r="AK21" s="230">
        <f t="shared" si="0"/>
        <v>2.1428571428571401</v>
      </c>
      <c r="AL21" s="43"/>
      <c r="AM21" s="43"/>
      <c r="AN21" s="43"/>
      <c r="AO21" s="43"/>
    </row>
    <row r="22" spans="2:41" x14ac:dyDescent="0.25">
      <c r="B22" s="35">
        <v>0.10416666666666667</v>
      </c>
      <c r="C22" s="144">
        <f>IF($O$7=1,Values!C21,IF($O$7=2,Values!M21,Values!W21))</f>
        <v>0</v>
      </c>
      <c r="D22" s="145">
        <f>IF($O$7=1,Values!D21,IF($O$7=2,Values!N21,Values!X21))</f>
        <v>1</v>
      </c>
      <c r="E22" s="145">
        <f>IF($O$7=1,Values!E21,IF($O$7=2,Values!O21,Values!Y21))</f>
        <v>2</v>
      </c>
      <c r="F22" s="145">
        <f>IF($O$7=1,Values!F21,IF($O$7=2,Values!P21,Values!Z21))</f>
        <v>1</v>
      </c>
      <c r="G22" s="145">
        <f>IF($O$7=1,Values!G21,IF($O$7=2,Values!Q21,Values!AA21))</f>
        <v>2</v>
      </c>
      <c r="H22" s="145">
        <f>IF($O$7=1,Values!H21,IF($O$7=2,Values!R21,Values!AB21))</f>
        <v>10</v>
      </c>
      <c r="I22" s="151">
        <f>IF($O$7=1,Values!I21,IF($O$7=2,Values!S21,Values!AC21))</f>
        <v>10</v>
      </c>
      <c r="J22" s="14">
        <f>IF($O$7=1,Values!J21,IF($O$7=2,Values!T21,Values!AD21))</f>
        <v>1.2</v>
      </c>
      <c r="K22" s="14">
        <f>IF($O$7=1,Values!K21,IF($O$7=2,Values!U21,Values!AE21))</f>
        <v>3.7142857142857144</v>
      </c>
      <c r="AA22" s="43"/>
      <c r="AB22" s="229">
        <v>0.10416666666666667</v>
      </c>
      <c r="AC22" s="186">
        <f t="shared" si="1"/>
        <v>0</v>
      </c>
      <c r="AD22" s="186">
        <f t="shared" si="0"/>
        <v>1</v>
      </c>
      <c r="AE22" s="186">
        <f t="shared" si="0"/>
        <v>2</v>
      </c>
      <c r="AF22" s="186">
        <f t="shared" si="0"/>
        <v>1</v>
      </c>
      <c r="AG22" s="186">
        <f t="shared" si="0"/>
        <v>2</v>
      </c>
      <c r="AH22" s="186">
        <f t="shared" si="0"/>
        <v>10</v>
      </c>
      <c r="AI22" s="186">
        <f t="shared" si="0"/>
        <v>10</v>
      </c>
      <c r="AJ22" s="230">
        <f t="shared" si="0"/>
        <v>1.2</v>
      </c>
      <c r="AK22" s="230">
        <f t="shared" si="0"/>
        <v>3.71428571428571</v>
      </c>
      <c r="AL22" s="43"/>
      <c r="AM22" s="43"/>
      <c r="AN22" s="43"/>
      <c r="AO22" s="43"/>
    </row>
    <row r="23" spans="2:41" x14ac:dyDescent="0.25">
      <c r="B23" s="35">
        <v>0.11458333333333334</v>
      </c>
      <c r="C23" s="144">
        <f>IF($O$7=1,Values!C22,IF($O$7=2,Values!M22,Values!W22))</f>
        <v>1</v>
      </c>
      <c r="D23" s="145">
        <f>IF($O$7=1,Values!D22,IF($O$7=2,Values!N22,Values!X22))</f>
        <v>0</v>
      </c>
      <c r="E23" s="145">
        <f>IF($O$7=1,Values!E22,IF($O$7=2,Values!O22,Values!Y22))</f>
        <v>0</v>
      </c>
      <c r="F23" s="145">
        <f>IF($O$7=1,Values!F22,IF($O$7=2,Values!P22,Values!Z22))</f>
        <v>2</v>
      </c>
      <c r="G23" s="145">
        <f>IF($O$7=1,Values!G22,IF($O$7=2,Values!Q22,Values!AA22))</f>
        <v>1</v>
      </c>
      <c r="H23" s="145">
        <f>IF($O$7=1,Values!H22,IF($O$7=2,Values!R22,Values!AB22))</f>
        <v>7</v>
      </c>
      <c r="I23" s="151">
        <f>IF($O$7=1,Values!I22,IF($O$7=2,Values!S22,Values!AC22))</f>
        <v>7</v>
      </c>
      <c r="J23" s="14">
        <f>IF($O$7=1,Values!J22,IF($O$7=2,Values!T22,Values!AD22))</f>
        <v>0.8</v>
      </c>
      <c r="K23" s="14">
        <f>IF($O$7=1,Values!K22,IF($O$7=2,Values!U22,Values!AE22))</f>
        <v>2.5714285714285716</v>
      </c>
      <c r="AA23" s="43"/>
      <c r="AB23" s="229">
        <v>0.11458333333333334</v>
      </c>
      <c r="AC23" s="186">
        <f t="shared" si="1"/>
        <v>1</v>
      </c>
      <c r="AD23" s="186">
        <f t="shared" si="0"/>
        <v>0</v>
      </c>
      <c r="AE23" s="186">
        <f t="shared" si="0"/>
        <v>0</v>
      </c>
      <c r="AF23" s="186">
        <f t="shared" si="0"/>
        <v>2</v>
      </c>
      <c r="AG23" s="186">
        <f t="shared" si="0"/>
        <v>1</v>
      </c>
      <c r="AH23" s="186">
        <f t="shared" si="0"/>
        <v>7</v>
      </c>
      <c r="AI23" s="186">
        <f t="shared" si="0"/>
        <v>7</v>
      </c>
      <c r="AJ23" s="230">
        <f t="shared" si="0"/>
        <v>0.8</v>
      </c>
      <c r="AK23" s="230">
        <f t="shared" si="0"/>
        <v>2.5714285714285698</v>
      </c>
      <c r="AL23" s="43"/>
      <c r="AM23" s="43"/>
      <c r="AN23" s="43"/>
      <c r="AO23" s="43"/>
    </row>
    <row r="24" spans="2:41" x14ac:dyDescent="0.25">
      <c r="B24" s="35">
        <v>0.125</v>
      </c>
      <c r="C24" s="144">
        <f>IF($O$7=1,Values!C23,IF($O$7=2,Values!M23,Values!W23))</f>
        <v>3</v>
      </c>
      <c r="D24" s="145">
        <f>IF($O$7=1,Values!D23,IF($O$7=2,Values!N23,Values!X23))</f>
        <v>0</v>
      </c>
      <c r="E24" s="145">
        <f>IF($O$7=1,Values!E23,IF($O$7=2,Values!O23,Values!Y23))</f>
        <v>3</v>
      </c>
      <c r="F24" s="145">
        <f>IF($O$7=1,Values!F23,IF($O$7=2,Values!P23,Values!Z23))</f>
        <v>0</v>
      </c>
      <c r="G24" s="145">
        <f>IF($O$7=1,Values!G23,IF($O$7=2,Values!Q23,Values!AA23))</f>
        <v>5</v>
      </c>
      <c r="H24" s="145">
        <f>IF($O$7=1,Values!H23,IF($O$7=2,Values!R23,Values!AB23))</f>
        <v>3</v>
      </c>
      <c r="I24" s="151">
        <f>IF($O$7=1,Values!I23,IF($O$7=2,Values!S23,Values!AC23))</f>
        <v>7</v>
      </c>
      <c r="J24" s="14">
        <f>IF($O$7=1,Values!J23,IF($O$7=2,Values!T23,Values!AD23))</f>
        <v>2.2000000000000002</v>
      </c>
      <c r="K24" s="14">
        <f>IF($O$7=1,Values!K23,IF($O$7=2,Values!U23,Values!AE23))</f>
        <v>3</v>
      </c>
      <c r="AA24" s="43"/>
      <c r="AB24" s="229">
        <v>0.125</v>
      </c>
      <c r="AC24" s="186">
        <f t="shared" si="1"/>
        <v>3</v>
      </c>
      <c r="AD24" s="186">
        <f t="shared" si="0"/>
        <v>0</v>
      </c>
      <c r="AE24" s="186">
        <f t="shared" si="0"/>
        <v>3</v>
      </c>
      <c r="AF24" s="186">
        <f t="shared" si="0"/>
        <v>0</v>
      </c>
      <c r="AG24" s="186">
        <f t="shared" si="0"/>
        <v>5</v>
      </c>
      <c r="AH24" s="186">
        <f t="shared" si="0"/>
        <v>3</v>
      </c>
      <c r="AI24" s="186">
        <f t="shared" si="0"/>
        <v>7</v>
      </c>
      <c r="AJ24" s="230">
        <f t="shared" si="0"/>
        <v>2.2000000000000002</v>
      </c>
      <c r="AK24" s="230">
        <f t="shared" si="0"/>
        <v>3</v>
      </c>
      <c r="AL24" s="43"/>
      <c r="AM24" s="43"/>
      <c r="AN24" s="43"/>
      <c r="AO24" s="43"/>
    </row>
    <row r="25" spans="2:41" x14ac:dyDescent="0.25">
      <c r="B25" s="35">
        <v>0.13541666666666666</v>
      </c>
      <c r="C25" s="144">
        <f>IF($O$7=1,Values!C24,IF($O$7=2,Values!M24,Values!W24))</f>
        <v>1</v>
      </c>
      <c r="D25" s="145">
        <f>IF($O$7=1,Values!D24,IF($O$7=2,Values!N24,Values!X24))</f>
        <v>3</v>
      </c>
      <c r="E25" s="145">
        <f>IF($O$7=1,Values!E24,IF($O$7=2,Values!O24,Values!Y24))</f>
        <v>4</v>
      </c>
      <c r="F25" s="145">
        <f>IF($O$7=1,Values!F24,IF($O$7=2,Values!P24,Values!Z24))</f>
        <v>1</v>
      </c>
      <c r="G25" s="145">
        <f>IF($O$7=1,Values!G24,IF($O$7=2,Values!Q24,Values!AA24))</f>
        <v>1</v>
      </c>
      <c r="H25" s="145">
        <f>IF($O$7=1,Values!H24,IF($O$7=2,Values!R24,Values!AB24))</f>
        <v>3</v>
      </c>
      <c r="I25" s="151">
        <f>IF($O$7=1,Values!I24,IF($O$7=2,Values!S24,Values!AC24))</f>
        <v>7</v>
      </c>
      <c r="J25" s="14">
        <f>IF($O$7=1,Values!J24,IF($O$7=2,Values!T24,Values!AD24))</f>
        <v>2</v>
      </c>
      <c r="K25" s="14">
        <f>IF($O$7=1,Values!K24,IF($O$7=2,Values!U24,Values!AE24))</f>
        <v>2.8571428571428572</v>
      </c>
      <c r="AA25" s="43"/>
      <c r="AB25" s="229">
        <v>0.13541666666666666</v>
      </c>
      <c r="AC25" s="186">
        <f t="shared" si="1"/>
        <v>1</v>
      </c>
      <c r="AD25" s="186">
        <f t="shared" si="0"/>
        <v>3</v>
      </c>
      <c r="AE25" s="186">
        <f t="shared" si="0"/>
        <v>4</v>
      </c>
      <c r="AF25" s="186">
        <f t="shared" si="0"/>
        <v>1</v>
      </c>
      <c r="AG25" s="186">
        <f t="shared" si="0"/>
        <v>1</v>
      </c>
      <c r="AH25" s="186">
        <f t="shared" si="0"/>
        <v>3</v>
      </c>
      <c r="AI25" s="186">
        <f t="shared" si="0"/>
        <v>7</v>
      </c>
      <c r="AJ25" s="230">
        <f t="shared" si="0"/>
        <v>2</v>
      </c>
      <c r="AK25" s="230">
        <f t="shared" si="0"/>
        <v>2.8571428571428599</v>
      </c>
      <c r="AL25" s="43"/>
      <c r="AM25" s="43"/>
      <c r="AN25" s="43"/>
      <c r="AO25" s="43"/>
    </row>
    <row r="26" spans="2:41" x14ac:dyDescent="0.25">
      <c r="B26" s="35">
        <v>0.14583333333333331</v>
      </c>
      <c r="C26" s="144">
        <f>IF($O$7=1,Values!C25,IF($O$7=2,Values!M25,Values!W25))</f>
        <v>0</v>
      </c>
      <c r="D26" s="145">
        <f>IF($O$7=1,Values!D25,IF($O$7=2,Values!N25,Values!X25))</f>
        <v>0</v>
      </c>
      <c r="E26" s="145">
        <f>IF($O$7=1,Values!E25,IF($O$7=2,Values!O25,Values!Y25))</f>
        <v>2</v>
      </c>
      <c r="F26" s="145">
        <f>IF($O$7=1,Values!F25,IF($O$7=2,Values!P25,Values!Z25))</f>
        <v>2</v>
      </c>
      <c r="G26" s="145">
        <f>IF($O$7=1,Values!G25,IF($O$7=2,Values!Q25,Values!AA25))</f>
        <v>1</v>
      </c>
      <c r="H26" s="145">
        <f>IF($O$7=1,Values!H25,IF($O$7=2,Values!R25,Values!AB25))</f>
        <v>1</v>
      </c>
      <c r="I26" s="151">
        <f>IF($O$7=1,Values!I25,IF($O$7=2,Values!S25,Values!AC25))</f>
        <v>2</v>
      </c>
      <c r="J26" s="14">
        <f>IF($O$7=1,Values!J25,IF($O$7=2,Values!T25,Values!AD25))</f>
        <v>1</v>
      </c>
      <c r="K26" s="14">
        <f>IF($O$7=1,Values!K25,IF($O$7=2,Values!U25,Values!AE25))</f>
        <v>1.1428571428571428</v>
      </c>
      <c r="AA26" s="43"/>
      <c r="AB26" s="229">
        <v>0.14583333333333331</v>
      </c>
      <c r="AC26" s="186">
        <f t="shared" si="1"/>
        <v>0</v>
      </c>
      <c r="AD26" s="186">
        <f t="shared" si="0"/>
        <v>0</v>
      </c>
      <c r="AE26" s="186">
        <f t="shared" si="0"/>
        <v>2</v>
      </c>
      <c r="AF26" s="186">
        <f t="shared" si="0"/>
        <v>2</v>
      </c>
      <c r="AG26" s="186">
        <f t="shared" si="0"/>
        <v>1</v>
      </c>
      <c r="AH26" s="186">
        <f t="shared" si="0"/>
        <v>1</v>
      </c>
      <c r="AI26" s="186">
        <f t="shared" si="0"/>
        <v>2</v>
      </c>
      <c r="AJ26" s="230">
        <f t="shared" si="0"/>
        <v>1</v>
      </c>
      <c r="AK26" s="230">
        <f t="shared" si="0"/>
        <v>1.1428571428571399</v>
      </c>
      <c r="AL26" s="43"/>
      <c r="AM26" s="43"/>
      <c r="AN26" s="43"/>
      <c r="AO26" s="43"/>
    </row>
    <row r="27" spans="2:41" x14ac:dyDescent="0.25">
      <c r="B27" s="35">
        <v>0.15624999999999997</v>
      </c>
      <c r="C27" s="144">
        <f>IF($O$7=1,Values!C26,IF($O$7=2,Values!M26,Values!W26))</f>
        <v>0</v>
      </c>
      <c r="D27" s="145">
        <f>IF($O$7=1,Values!D26,IF($O$7=2,Values!N26,Values!X26))</f>
        <v>0</v>
      </c>
      <c r="E27" s="145">
        <f>IF($O$7=1,Values!E26,IF($O$7=2,Values!O26,Values!Y26))</f>
        <v>0</v>
      </c>
      <c r="F27" s="145">
        <f>IF($O$7=1,Values!F26,IF($O$7=2,Values!P26,Values!Z26))</f>
        <v>3</v>
      </c>
      <c r="G27" s="145">
        <f>IF($O$7=1,Values!G26,IF($O$7=2,Values!Q26,Values!AA26))</f>
        <v>1</v>
      </c>
      <c r="H27" s="145">
        <f>IF($O$7=1,Values!H26,IF($O$7=2,Values!R26,Values!AB26))</f>
        <v>3</v>
      </c>
      <c r="I27" s="151">
        <f>IF($O$7=1,Values!I26,IF($O$7=2,Values!S26,Values!AC26))</f>
        <v>1</v>
      </c>
      <c r="J27" s="14">
        <f>IF($O$7=1,Values!J26,IF($O$7=2,Values!T26,Values!AD26))</f>
        <v>0.8</v>
      </c>
      <c r="K27" s="14">
        <f>IF($O$7=1,Values!K26,IF($O$7=2,Values!U26,Values!AE26))</f>
        <v>1.1428571428571428</v>
      </c>
      <c r="AA27" s="43"/>
      <c r="AB27" s="229">
        <v>0.15624999999999997</v>
      </c>
      <c r="AC27" s="186">
        <f t="shared" si="1"/>
        <v>0</v>
      </c>
      <c r="AD27" s="186">
        <f t="shared" si="0"/>
        <v>0</v>
      </c>
      <c r="AE27" s="186">
        <f t="shared" si="0"/>
        <v>0</v>
      </c>
      <c r="AF27" s="186">
        <f t="shared" si="0"/>
        <v>3</v>
      </c>
      <c r="AG27" s="186">
        <f t="shared" si="0"/>
        <v>1</v>
      </c>
      <c r="AH27" s="186">
        <f t="shared" si="0"/>
        <v>3</v>
      </c>
      <c r="AI27" s="186">
        <f t="shared" si="0"/>
        <v>1</v>
      </c>
      <c r="AJ27" s="230">
        <f t="shared" si="0"/>
        <v>0.8</v>
      </c>
      <c r="AK27" s="230">
        <f t="shared" si="0"/>
        <v>1.1428571428571399</v>
      </c>
      <c r="AL27" s="43"/>
      <c r="AM27" s="43"/>
      <c r="AN27" s="43"/>
      <c r="AO27" s="43"/>
    </row>
    <row r="28" spans="2:41" x14ac:dyDescent="0.25">
      <c r="B28" s="35">
        <v>0.16666666666666663</v>
      </c>
      <c r="C28" s="144">
        <f>IF($O$7=1,Values!C27,IF($O$7=2,Values!M27,Values!W27))</f>
        <v>2</v>
      </c>
      <c r="D28" s="145">
        <f>IF($O$7=1,Values!D27,IF($O$7=2,Values!N27,Values!X27))</f>
        <v>2</v>
      </c>
      <c r="E28" s="145">
        <f>IF($O$7=1,Values!E27,IF($O$7=2,Values!O27,Values!Y27))</f>
        <v>2</v>
      </c>
      <c r="F28" s="145">
        <f>IF($O$7=1,Values!F27,IF($O$7=2,Values!P27,Values!Z27))</f>
        <v>0</v>
      </c>
      <c r="G28" s="145">
        <f>IF($O$7=1,Values!G27,IF($O$7=2,Values!Q27,Values!AA27))</f>
        <v>0</v>
      </c>
      <c r="H28" s="145">
        <f>IF($O$7=1,Values!H27,IF($O$7=2,Values!R27,Values!AB27))</f>
        <v>1</v>
      </c>
      <c r="I28" s="151">
        <f>IF($O$7=1,Values!I27,IF($O$7=2,Values!S27,Values!AC27))</f>
        <v>4</v>
      </c>
      <c r="J28" s="14">
        <f>IF($O$7=1,Values!J27,IF($O$7=2,Values!T27,Values!AD27))</f>
        <v>1.2</v>
      </c>
      <c r="K28" s="14">
        <f>IF($O$7=1,Values!K27,IF($O$7=2,Values!U27,Values!AE27))</f>
        <v>1.5714285714285714</v>
      </c>
      <c r="AA28" s="43"/>
      <c r="AB28" s="229">
        <v>0.16666666666666663</v>
      </c>
      <c r="AC28" s="186">
        <f t="shared" si="1"/>
        <v>2</v>
      </c>
      <c r="AD28" s="186">
        <f t="shared" si="1"/>
        <v>2</v>
      </c>
      <c r="AE28" s="186">
        <f t="shared" si="1"/>
        <v>2</v>
      </c>
      <c r="AF28" s="186">
        <f t="shared" si="1"/>
        <v>0</v>
      </c>
      <c r="AG28" s="186">
        <f t="shared" si="1"/>
        <v>0</v>
      </c>
      <c r="AH28" s="186">
        <f t="shared" si="1"/>
        <v>1</v>
      </c>
      <c r="AI28" s="186">
        <f t="shared" si="1"/>
        <v>4</v>
      </c>
      <c r="AJ28" s="230">
        <f t="shared" si="1"/>
        <v>1.2</v>
      </c>
      <c r="AK28" s="230">
        <f t="shared" si="1"/>
        <v>1.5714285714285701</v>
      </c>
      <c r="AL28" s="43"/>
      <c r="AM28" s="43"/>
      <c r="AN28" s="43"/>
      <c r="AO28" s="43"/>
    </row>
    <row r="29" spans="2:41" ht="15" customHeight="1" x14ac:dyDescent="0.25">
      <c r="B29" s="35">
        <v>0.17708333333333329</v>
      </c>
      <c r="C29" s="144">
        <f>IF($O$7=1,Values!C28,IF($O$7=2,Values!M28,Values!W28))</f>
        <v>3</v>
      </c>
      <c r="D29" s="145">
        <f>IF($O$7=1,Values!D28,IF($O$7=2,Values!N28,Values!X28))</f>
        <v>1</v>
      </c>
      <c r="E29" s="145">
        <f>IF($O$7=1,Values!E28,IF($O$7=2,Values!O28,Values!Y28))</f>
        <v>1</v>
      </c>
      <c r="F29" s="145">
        <f>IF($O$7=1,Values!F28,IF($O$7=2,Values!P28,Values!Z28))</f>
        <v>2</v>
      </c>
      <c r="G29" s="145">
        <f>IF($O$7=1,Values!G28,IF($O$7=2,Values!Q28,Values!AA28))</f>
        <v>2</v>
      </c>
      <c r="H29" s="145">
        <f>IF($O$7=1,Values!H28,IF($O$7=2,Values!R28,Values!AB28))</f>
        <v>2</v>
      </c>
      <c r="I29" s="151">
        <f>IF($O$7=1,Values!I28,IF($O$7=2,Values!S28,Values!AC28))</f>
        <v>1</v>
      </c>
      <c r="J29" s="14">
        <f>IF($O$7=1,Values!J28,IF($O$7=2,Values!T28,Values!AD28))</f>
        <v>1.8</v>
      </c>
      <c r="K29" s="14">
        <f>IF($O$7=1,Values!K28,IF($O$7=2,Values!U28,Values!AE28))</f>
        <v>1.7142857142857142</v>
      </c>
      <c r="AA29" s="43"/>
      <c r="AB29" s="229">
        <v>0.17708333333333329</v>
      </c>
      <c r="AC29" s="186">
        <f t="shared" si="1"/>
        <v>3</v>
      </c>
      <c r="AD29" s="186">
        <f t="shared" si="1"/>
        <v>1</v>
      </c>
      <c r="AE29" s="186">
        <f t="shared" si="1"/>
        <v>1</v>
      </c>
      <c r="AF29" s="186">
        <f t="shared" si="1"/>
        <v>2</v>
      </c>
      <c r="AG29" s="186">
        <f t="shared" si="1"/>
        <v>2</v>
      </c>
      <c r="AH29" s="186">
        <f t="shared" si="1"/>
        <v>2</v>
      </c>
      <c r="AI29" s="186">
        <f t="shared" si="1"/>
        <v>1</v>
      </c>
      <c r="AJ29" s="230">
        <f t="shared" si="1"/>
        <v>1.8</v>
      </c>
      <c r="AK29" s="230">
        <f t="shared" si="1"/>
        <v>1.71428571428571</v>
      </c>
      <c r="AL29" s="43"/>
      <c r="AM29" s="43"/>
      <c r="AN29" s="43"/>
      <c r="AO29" s="43"/>
    </row>
    <row r="30" spans="2:41" ht="15" customHeight="1" x14ac:dyDescent="0.25">
      <c r="B30" s="35">
        <v>0.18749999999999994</v>
      </c>
      <c r="C30" s="144">
        <f>IF($O$7=1,Values!C29,IF($O$7=2,Values!M29,Values!W29))</f>
        <v>2</v>
      </c>
      <c r="D30" s="145">
        <f>IF($O$7=1,Values!D29,IF($O$7=2,Values!N29,Values!X29))</f>
        <v>4</v>
      </c>
      <c r="E30" s="145">
        <f>IF($O$7=1,Values!E29,IF($O$7=2,Values!O29,Values!Y29))</f>
        <v>4</v>
      </c>
      <c r="F30" s="145">
        <f>IF($O$7=1,Values!F29,IF($O$7=2,Values!P29,Values!Z29))</f>
        <v>4</v>
      </c>
      <c r="G30" s="145">
        <f>IF($O$7=1,Values!G29,IF($O$7=2,Values!Q29,Values!AA29))</f>
        <v>1</v>
      </c>
      <c r="H30" s="145">
        <f>IF($O$7=1,Values!H29,IF($O$7=2,Values!R29,Values!AB29))</f>
        <v>6</v>
      </c>
      <c r="I30" s="151">
        <f>IF($O$7=1,Values!I29,IF($O$7=2,Values!S29,Values!AC29))</f>
        <v>1</v>
      </c>
      <c r="J30" s="14">
        <f>IF($O$7=1,Values!J29,IF($O$7=2,Values!T29,Values!AD29))</f>
        <v>3</v>
      </c>
      <c r="K30" s="14">
        <f>IF($O$7=1,Values!K29,IF($O$7=2,Values!U29,Values!AE29))</f>
        <v>3.1428571428571428</v>
      </c>
      <c r="AA30" s="43"/>
      <c r="AB30" s="229">
        <v>0.18749999999999994</v>
      </c>
      <c r="AC30" s="186">
        <f t="shared" si="1"/>
        <v>2</v>
      </c>
      <c r="AD30" s="186">
        <f t="shared" si="1"/>
        <v>4</v>
      </c>
      <c r="AE30" s="186">
        <f t="shared" si="1"/>
        <v>4</v>
      </c>
      <c r="AF30" s="186">
        <f t="shared" si="1"/>
        <v>4</v>
      </c>
      <c r="AG30" s="186">
        <f t="shared" si="1"/>
        <v>1</v>
      </c>
      <c r="AH30" s="186">
        <f t="shared" si="1"/>
        <v>6</v>
      </c>
      <c r="AI30" s="186">
        <f t="shared" si="1"/>
        <v>1</v>
      </c>
      <c r="AJ30" s="230">
        <f t="shared" si="1"/>
        <v>3</v>
      </c>
      <c r="AK30" s="230">
        <f t="shared" si="1"/>
        <v>3.1428571428571401</v>
      </c>
      <c r="AL30" s="43"/>
      <c r="AM30" s="43"/>
      <c r="AN30" s="43"/>
      <c r="AO30" s="43"/>
    </row>
    <row r="31" spans="2:41" x14ac:dyDescent="0.25">
      <c r="B31" s="35">
        <v>0.1979166666666666</v>
      </c>
      <c r="C31" s="144">
        <f>IF($O$7=1,Values!C30,IF($O$7=2,Values!M30,Values!W30))</f>
        <v>3</v>
      </c>
      <c r="D31" s="145">
        <f>IF($O$7=1,Values!D30,IF($O$7=2,Values!N30,Values!X30))</f>
        <v>4</v>
      </c>
      <c r="E31" s="145">
        <f>IF($O$7=1,Values!E30,IF($O$7=2,Values!O30,Values!Y30))</f>
        <v>3</v>
      </c>
      <c r="F31" s="145">
        <f>IF($O$7=1,Values!F30,IF($O$7=2,Values!P30,Values!Z30))</f>
        <v>5</v>
      </c>
      <c r="G31" s="145">
        <f>IF($O$7=1,Values!G30,IF($O$7=2,Values!Q30,Values!AA30))</f>
        <v>4</v>
      </c>
      <c r="H31" s="145">
        <f>IF($O$7=1,Values!H30,IF($O$7=2,Values!R30,Values!AB30))</f>
        <v>3</v>
      </c>
      <c r="I31" s="151">
        <f>IF($O$7=1,Values!I30,IF($O$7=2,Values!S30,Values!AC30))</f>
        <v>2</v>
      </c>
      <c r="J31" s="14">
        <f>IF($O$7=1,Values!J30,IF($O$7=2,Values!T30,Values!AD30))</f>
        <v>3.8</v>
      </c>
      <c r="K31" s="14">
        <f>IF($O$7=1,Values!K30,IF($O$7=2,Values!U30,Values!AE30))</f>
        <v>3.4285714285714284</v>
      </c>
      <c r="AA31" s="43"/>
      <c r="AB31" s="229">
        <v>0.1979166666666666</v>
      </c>
      <c r="AC31" s="186">
        <f t="shared" si="1"/>
        <v>3</v>
      </c>
      <c r="AD31" s="186">
        <f t="shared" si="1"/>
        <v>4</v>
      </c>
      <c r="AE31" s="186">
        <f t="shared" si="1"/>
        <v>3</v>
      </c>
      <c r="AF31" s="186">
        <f t="shared" si="1"/>
        <v>5</v>
      </c>
      <c r="AG31" s="186">
        <f t="shared" si="1"/>
        <v>4</v>
      </c>
      <c r="AH31" s="186">
        <f t="shared" si="1"/>
        <v>3</v>
      </c>
      <c r="AI31" s="186">
        <f t="shared" si="1"/>
        <v>2</v>
      </c>
      <c r="AJ31" s="230">
        <f t="shared" si="1"/>
        <v>3.8</v>
      </c>
      <c r="AK31" s="230">
        <f t="shared" si="1"/>
        <v>3.4285714285714302</v>
      </c>
      <c r="AL31" s="43"/>
      <c r="AM31" s="43"/>
      <c r="AN31" s="43"/>
      <c r="AO31" s="43"/>
    </row>
    <row r="32" spans="2:41" x14ac:dyDescent="0.25">
      <c r="B32" s="35">
        <v>0.20833333333333326</v>
      </c>
      <c r="C32" s="144">
        <f>IF($O$7=1,Values!C31,IF($O$7=2,Values!M31,Values!W31))</f>
        <v>8</v>
      </c>
      <c r="D32" s="145">
        <f>IF($O$7=1,Values!D31,IF($O$7=2,Values!N31,Values!X31))</f>
        <v>5</v>
      </c>
      <c r="E32" s="145">
        <f>IF($O$7=1,Values!E31,IF($O$7=2,Values!O31,Values!Y31))</f>
        <v>4</v>
      </c>
      <c r="F32" s="145">
        <f>IF($O$7=1,Values!F31,IF($O$7=2,Values!P31,Values!Z31))</f>
        <v>7</v>
      </c>
      <c r="G32" s="145">
        <f>IF($O$7=1,Values!G31,IF($O$7=2,Values!Q31,Values!AA31))</f>
        <v>4</v>
      </c>
      <c r="H32" s="145">
        <f>IF($O$7=1,Values!H31,IF($O$7=2,Values!R31,Values!AB31))</f>
        <v>6</v>
      </c>
      <c r="I32" s="151">
        <f>IF($O$7=1,Values!I31,IF($O$7=2,Values!S31,Values!AC31))</f>
        <v>2</v>
      </c>
      <c r="J32" s="14">
        <f>IF($O$7=1,Values!J31,IF($O$7=2,Values!T31,Values!AD31))</f>
        <v>5.6</v>
      </c>
      <c r="K32" s="14">
        <f>IF($O$7=1,Values!K31,IF($O$7=2,Values!U31,Values!AE31))</f>
        <v>5.1428571428571432</v>
      </c>
      <c r="AA32" s="43"/>
      <c r="AB32" s="229">
        <v>0.20833333333333326</v>
      </c>
      <c r="AC32" s="186">
        <f t="shared" si="1"/>
        <v>8</v>
      </c>
      <c r="AD32" s="186">
        <f t="shared" si="1"/>
        <v>5</v>
      </c>
      <c r="AE32" s="186">
        <f t="shared" si="1"/>
        <v>4</v>
      </c>
      <c r="AF32" s="186">
        <f t="shared" si="1"/>
        <v>7</v>
      </c>
      <c r="AG32" s="186">
        <f t="shared" si="1"/>
        <v>4</v>
      </c>
      <c r="AH32" s="186">
        <f t="shared" si="1"/>
        <v>6</v>
      </c>
      <c r="AI32" s="186">
        <f t="shared" si="1"/>
        <v>2</v>
      </c>
      <c r="AJ32" s="230">
        <f t="shared" si="1"/>
        <v>5.6</v>
      </c>
      <c r="AK32" s="230">
        <f t="shared" si="1"/>
        <v>5.1428571428571397</v>
      </c>
      <c r="AL32" s="43"/>
      <c r="AM32" s="43"/>
      <c r="AN32" s="43"/>
      <c r="AO32" s="43"/>
    </row>
    <row r="33" spans="2:41" x14ac:dyDescent="0.25">
      <c r="B33" s="35">
        <v>0.21874999999999992</v>
      </c>
      <c r="C33" s="144">
        <f>IF($O$7=1,Values!C32,IF($O$7=2,Values!M32,Values!W32))</f>
        <v>8</v>
      </c>
      <c r="D33" s="145">
        <f>IF($O$7=1,Values!D32,IF($O$7=2,Values!N32,Values!X32))</f>
        <v>7</v>
      </c>
      <c r="E33" s="145">
        <f>IF($O$7=1,Values!E32,IF($O$7=2,Values!O32,Values!Y32))</f>
        <v>8</v>
      </c>
      <c r="F33" s="145">
        <f>IF($O$7=1,Values!F32,IF($O$7=2,Values!P32,Values!Z32))</f>
        <v>9</v>
      </c>
      <c r="G33" s="145">
        <f>IF($O$7=1,Values!G32,IF($O$7=2,Values!Q32,Values!AA32))</f>
        <v>9</v>
      </c>
      <c r="H33" s="145">
        <f>IF($O$7=1,Values!H32,IF($O$7=2,Values!R32,Values!AB32))</f>
        <v>7</v>
      </c>
      <c r="I33" s="151">
        <f>IF($O$7=1,Values!I32,IF($O$7=2,Values!S32,Values!AC32))</f>
        <v>3</v>
      </c>
      <c r="J33" s="14">
        <f>IF($O$7=1,Values!J32,IF($O$7=2,Values!T32,Values!AD32))</f>
        <v>8.1999999999999993</v>
      </c>
      <c r="K33" s="14">
        <f>IF($O$7=1,Values!K32,IF($O$7=2,Values!U32,Values!AE32))</f>
        <v>7.2857142857142856</v>
      </c>
      <c r="AA33" s="43"/>
      <c r="AB33" s="229">
        <v>0.21874999999999992</v>
      </c>
      <c r="AC33" s="186">
        <f t="shared" si="1"/>
        <v>8</v>
      </c>
      <c r="AD33" s="186">
        <f t="shared" si="1"/>
        <v>7</v>
      </c>
      <c r="AE33" s="186">
        <f t="shared" si="1"/>
        <v>8</v>
      </c>
      <c r="AF33" s="186">
        <f t="shared" si="1"/>
        <v>9</v>
      </c>
      <c r="AG33" s="186">
        <f t="shared" si="1"/>
        <v>9</v>
      </c>
      <c r="AH33" s="186">
        <f t="shared" si="1"/>
        <v>7</v>
      </c>
      <c r="AI33" s="186">
        <f t="shared" si="1"/>
        <v>3</v>
      </c>
      <c r="AJ33" s="230">
        <f t="shared" si="1"/>
        <v>8.1999999999999993</v>
      </c>
      <c r="AK33" s="230">
        <f t="shared" si="1"/>
        <v>7.28571428571429</v>
      </c>
      <c r="AL33" s="43"/>
      <c r="AM33" s="43"/>
      <c r="AN33" s="43"/>
      <c r="AO33" s="43"/>
    </row>
    <row r="34" spans="2:41" x14ac:dyDescent="0.25">
      <c r="B34" s="35">
        <v>0.22916666666666657</v>
      </c>
      <c r="C34" s="144">
        <f>IF($O$7=1,Values!C33,IF($O$7=2,Values!M33,Values!W33))</f>
        <v>9</v>
      </c>
      <c r="D34" s="145">
        <f>IF($O$7=1,Values!D33,IF($O$7=2,Values!N33,Values!X33))</f>
        <v>7</v>
      </c>
      <c r="E34" s="145">
        <f>IF($O$7=1,Values!E33,IF($O$7=2,Values!O33,Values!Y33))</f>
        <v>11</v>
      </c>
      <c r="F34" s="145">
        <f>IF($O$7=1,Values!F33,IF($O$7=2,Values!P33,Values!Z33))</f>
        <v>6</v>
      </c>
      <c r="G34" s="145">
        <f>IF($O$7=1,Values!G33,IF($O$7=2,Values!Q33,Values!AA33))</f>
        <v>8</v>
      </c>
      <c r="H34" s="145">
        <f>IF($O$7=1,Values!H33,IF($O$7=2,Values!R33,Values!AB33))</f>
        <v>4</v>
      </c>
      <c r="I34" s="151">
        <f>IF($O$7=1,Values!I33,IF($O$7=2,Values!S33,Values!AC33))</f>
        <v>6</v>
      </c>
      <c r="J34" s="14">
        <f>IF($O$7=1,Values!J33,IF($O$7=2,Values!T33,Values!AD33))</f>
        <v>8.1999999999999993</v>
      </c>
      <c r="K34" s="14">
        <f>IF($O$7=1,Values!K33,IF($O$7=2,Values!U33,Values!AE33))</f>
        <v>7.2857142857142856</v>
      </c>
      <c r="AA34" s="43"/>
      <c r="AB34" s="229">
        <v>0.22916666666666657</v>
      </c>
      <c r="AC34" s="186">
        <f t="shared" si="1"/>
        <v>9</v>
      </c>
      <c r="AD34" s="186">
        <f t="shared" si="1"/>
        <v>7</v>
      </c>
      <c r="AE34" s="186">
        <f t="shared" si="1"/>
        <v>11</v>
      </c>
      <c r="AF34" s="186">
        <f t="shared" si="1"/>
        <v>6</v>
      </c>
      <c r="AG34" s="186">
        <f t="shared" si="1"/>
        <v>8</v>
      </c>
      <c r="AH34" s="186">
        <f t="shared" si="1"/>
        <v>4</v>
      </c>
      <c r="AI34" s="186">
        <f t="shared" si="1"/>
        <v>6</v>
      </c>
      <c r="AJ34" s="230">
        <f t="shared" si="1"/>
        <v>8.1999999999999993</v>
      </c>
      <c r="AK34" s="230">
        <f t="shared" si="1"/>
        <v>7.28571428571429</v>
      </c>
      <c r="AL34" s="43"/>
      <c r="AM34" s="43"/>
      <c r="AN34" s="43"/>
      <c r="AO34" s="43"/>
    </row>
    <row r="35" spans="2:41" x14ac:dyDescent="0.25">
      <c r="B35" s="35">
        <v>0.23958333333333323</v>
      </c>
      <c r="C35" s="144">
        <f>IF($O$7=1,Values!C34,IF($O$7=2,Values!M34,Values!W34))</f>
        <v>9</v>
      </c>
      <c r="D35" s="145">
        <f>IF($O$7=1,Values!D34,IF($O$7=2,Values!N34,Values!X34))</f>
        <v>9</v>
      </c>
      <c r="E35" s="145">
        <f>IF($O$7=1,Values!E34,IF($O$7=2,Values!O34,Values!Y34))</f>
        <v>7</v>
      </c>
      <c r="F35" s="145">
        <f>IF($O$7=1,Values!F34,IF($O$7=2,Values!P34,Values!Z34))</f>
        <v>8</v>
      </c>
      <c r="G35" s="145">
        <f>IF($O$7=1,Values!G34,IF($O$7=2,Values!Q34,Values!AA34))</f>
        <v>14</v>
      </c>
      <c r="H35" s="145">
        <f>IF($O$7=1,Values!H34,IF($O$7=2,Values!R34,Values!AB34))</f>
        <v>8</v>
      </c>
      <c r="I35" s="151">
        <f>IF($O$7=1,Values!I34,IF($O$7=2,Values!S34,Values!AC34))</f>
        <v>7</v>
      </c>
      <c r="J35" s="14">
        <f>IF($O$7=1,Values!J34,IF($O$7=2,Values!T34,Values!AD34))</f>
        <v>9.4</v>
      </c>
      <c r="K35" s="14">
        <f>IF($O$7=1,Values!K34,IF($O$7=2,Values!U34,Values!AE34))</f>
        <v>8.8571428571428577</v>
      </c>
      <c r="AA35" s="43"/>
      <c r="AB35" s="229">
        <v>0.23958333333333323</v>
      </c>
      <c r="AC35" s="186">
        <f t="shared" si="1"/>
        <v>9</v>
      </c>
      <c r="AD35" s="186">
        <f t="shared" si="1"/>
        <v>9</v>
      </c>
      <c r="AE35" s="186">
        <f t="shared" si="1"/>
        <v>7</v>
      </c>
      <c r="AF35" s="186">
        <f t="shared" si="1"/>
        <v>8</v>
      </c>
      <c r="AG35" s="186">
        <f t="shared" si="1"/>
        <v>14</v>
      </c>
      <c r="AH35" s="186">
        <f t="shared" si="1"/>
        <v>8</v>
      </c>
      <c r="AI35" s="186">
        <f t="shared" si="1"/>
        <v>7</v>
      </c>
      <c r="AJ35" s="230">
        <f t="shared" si="1"/>
        <v>9.4</v>
      </c>
      <c r="AK35" s="230">
        <f t="shared" si="1"/>
        <v>8.8571428571428594</v>
      </c>
      <c r="AL35" s="43"/>
      <c r="AM35" s="43"/>
      <c r="AN35" s="43"/>
      <c r="AO35" s="43"/>
    </row>
    <row r="36" spans="2:41" x14ac:dyDescent="0.25">
      <c r="B36" s="35">
        <v>0.24999999999999989</v>
      </c>
      <c r="C36" s="144">
        <f>IF($O$7=1,Values!C35,IF($O$7=2,Values!M35,Values!W35))</f>
        <v>8</v>
      </c>
      <c r="D36" s="145">
        <f>IF($O$7=1,Values!D35,IF($O$7=2,Values!N35,Values!X35))</f>
        <v>7</v>
      </c>
      <c r="E36" s="145">
        <f>IF($O$7=1,Values!E35,IF($O$7=2,Values!O35,Values!Y35))</f>
        <v>9</v>
      </c>
      <c r="F36" s="145">
        <f>IF($O$7=1,Values!F35,IF($O$7=2,Values!P35,Values!Z35))</f>
        <v>15</v>
      </c>
      <c r="G36" s="145">
        <f>IF($O$7=1,Values!G35,IF($O$7=2,Values!Q35,Values!AA35))</f>
        <v>10</v>
      </c>
      <c r="H36" s="145">
        <f>IF($O$7=1,Values!H35,IF($O$7=2,Values!R35,Values!AB35))</f>
        <v>10</v>
      </c>
      <c r="I36" s="151">
        <f>IF($O$7=1,Values!I35,IF($O$7=2,Values!S35,Values!AC35))</f>
        <v>7</v>
      </c>
      <c r="J36" s="14">
        <f>IF($O$7=1,Values!J35,IF($O$7=2,Values!T35,Values!AD35))</f>
        <v>9.8000000000000007</v>
      </c>
      <c r="K36" s="14">
        <f>IF($O$7=1,Values!K35,IF($O$7=2,Values!U35,Values!AE35))</f>
        <v>9.4285714285714288</v>
      </c>
      <c r="AA36" s="43"/>
      <c r="AB36" s="229">
        <v>0.24999999999999989</v>
      </c>
      <c r="AC36" s="186">
        <f t="shared" si="1"/>
        <v>8</v>
      </c>
      <c r="AD36" s="186">
        <f t="shared" si="1"/>
        <v>7</v>
      </c>
      <c r="AE36" s="186">
        <f t="shared" si="1"/>
        <v>9</v>
      </c>
      <c r="AF36" s="186">
        <f t="shared" si="1"/>
        <v>15</v>
      </c>
      <c r="AG36" s="186">
        <f t="shared" si="1"/>
        <v>10</v>
      </c>
      <c r="AH36" s="186">
        <f t="shared" si="1"/>
        <v>10</v>
      </c>
      <c r="AI36" s="186">
        <f t="shared" si="1"/>
        <v>7</v>
      </c>
      <c r="AJ36" s="230">
        <f t="shared" si="1"/>
        <v>9.8000000000000007</v>
      </c>
      <c r="AK36" s="230">
        <f t="shared" si="1"/>
        <v>9.4285714285714306</v>
      </c>
      <c r="AL36" s="43"/>
      <c r="AM36" s="43"/>
      <c r="AN36" s="43"/>
      <c r="AO36" s="43"/>
    </row>
    <row r="37" spans="2:41" x14ac:dyDescent="0.25">
      <c r="B37" s="35">
        <v>0.26041666666666657</v>
      </c>
      <c r="C37" s="144">
        <f>IF($O$7=1,Values!C36,IF($O$7=2,Values!M36,Values!W36))</f>
        <v>16</v>
      </c>
      <c r="D37" s="145">
        <f>IF($O$7=1,Values!D36,IF($O$7=2,Values!N36,Values!X36))</f>
        <v>14</v>
      </c>
      <c r="E37" s="145">
        <f>IF($O$7=1,Values!E36,IF($O$7=2,Values!O36,Values!Y36))</f>
        <v>12</v>
      </c>
      <c r="F37" s="145">
        <f>IF($O$7=1,Values!F36,IF($O$7=2,Values!P36,Values!Z36))</f>
        <v>13</v>
      </c>
      <c r="G37" s="145">
        <f>IF($O$7=1,Values!G36,IF($O$7=2,Values!Q36,Values!AA36))</f>
        <v>13</v>
      </c>
      <c r="H37" s="145">
        <f>IF($O$7=1,Values!H36,IF($O$7=2,Values!R36,Values!AB36))</f>
        <v>11</v>
      </c>
      <c r="I37" s="151">
        <f>IF($O$7=1,Values!I36,IF($O$7=2,Values!S36,Values!AC36))</f>
        <v>5</v>
      </c>
      <c r="J37" s="14">
        <f>IF($O$7=1,Values!J36,IF($O$7=2,Values!T36,Values!AD36))</f>
        <v>13.6</v>
      </c>
      <c r="K37" s="14">
        <f>IF($O$7=1,Values!K36,IF($O$7=2,Values!U36,Values!AE36))</f>
        <v>12</v>
      </c>
      <c r="AA37" s="43"/>
      <c r="AB37" s="229">
        <v>0.26041666666666657</v>
      </c>
      <c r="AC37" s="186">
        <f t="shared" si="1"/>
        <v>16</v>
      </c>
      <c r="AD37" s="186">
        <f t="shared" si="1"/>
        <v>14</v>
      </c>
      <c r="AE37" s="186">
        <f t="shared" si="1"/>
        <v>12</v>
      </c>
      <c r="AF37" s="186">
        <f t="shared" si="1"/>
        <v>13</v>
      </c>
      <c r="AG37" s="186">
        <f t="shared" si="1"/>
        <v>13</v>
      </c>
      <c r="AH37" s="186">
        <f t="shared" si="1"/>
        <v>11</v>
      </c>
      <c r="AI37" s="186">
        <f t="shared" si="1"/>
        <v>5</v>
      </c>
      <c r="AJ37" s="230">
        <f t="shared" si="1"/>
        <v>13.6</v>
      </c>
      <c r="AK37" s="230">
        <f t="shared" si="1"/>
        <v>12</v>
      </c>
      <c r="AL37" s="43"/>
      <c r="AM37" s="43"/>
      <c r="AN37" s="43"/>
      <c r="AO37" s="43"/>
    </row>
    <row r="38" spans="2:41" x14ac:dyDescent="0.25">
      <c r="B38" s="35">
        <v>0.27083333333333326</v>
      </c>
      <c r="C38" s="144">
        <f>IF($O$7=1,Values!C37,IF($O$7=2,Values!M37,Values!W37))</f>
        <v>15</v>
      </c>
      <c r="D38" s="145">
        <f>IF($O$7=1,Values!D37,IF($O$7=2,Values!N37,Values!X37))</f>
        <v>19</v>
      </c>
      <c r="E38" s="145">
        <f>IF($O$7=1,Values!E37,IF($O$7=2,Values!O37,Values!Y37))</f>
        <v>14</v>
      </c>
      <c r="F38" s="145">
        <f>IF($O$7=1,Values!F37,IF($O$7=2,Values!P37,Values!Z37))</f>
        <v>16</v>
      </c>
      <c r="G38" s="145">
        <f>IF($O$7=1,Values!G37,IF($O$7=2,Values!Q37,Values!AA37))</f>
        <v>19</v>
      </c>
      <c r="H38" s="145">
        <f>IF($O$7=1,Values!H37,IF($O$7=2,Values!R37,Values!AB37))</f>
        <v>5</v>
      </c>
      <c r="I38" s="151">
        <f>IF($O$7=1,Values!I37,IF($O$7=2,Values!S37,Values!AC37))</f>
        <v>3</v>
      </c>
      <c r="J38" s="14">
        <f>IF($O$7=1,Values!J37,IF($O$7=2,Values!T37,Values!AD37))</f>
        <v>16.600000000000001</v>
      </c>
      <c r="K38" s="14">
        <f>IF($O$7=1,Values!K37,IF($O$7=2,Values!U37,Values!AE37))</f>
        <v>13</v>
      </c>
      <c r="AA38" s="43"/>
      <c r="AB38" s="229">
        <v>0.27083333333333326</v>
      </c>
      <c r="AC38" s="186">
        <f t="shared" si="1"/>
        <v>15</v>
      </c>
      <c r="AD38" s="186">
        <f t="shared" si="1"/>
        <v>19</v>
      </c>
      <c r="AE38" s="186">
        <f t="shared" si="1"/>
        <v>14</v>
      </c>
      <c r="AF38" s="186">
        <f t="shared" si="1"/>
        <v>16</v>
      </c>
      <c r="AG38" s="186">
        <f t="shared" si="1"/>
        <v>19</v>
      </c>
      <c r="AH38" s="186">
        <f t="shared" si="1"/>
        <v>5</v>
      </c>
      <c r="AI38" s="186">
        <f t="shared" si="1"/>
        <v>3</v>
      </c>
      <c r="AJ38" s="230">
        <f t="shared" si="1"/>
        <v>16.600000000000001</v>
      </c>
      <c r="AK38" s="230">
        <f t="shared" si="1"/>
        <v>13</v>
      </c>
      <c r="AL38" s="43"/>
      <c r="AM38" s="43"/>
      <c r="AN38" s="43"/>
      <c r="AO38" s="43"/>
    </row>
    <row r="39" spans="2:41" x14ac:dyDescent="0.25">
      <c r="B39" s="35">
        <v>0.28124999999999994</v>
      </c>
      <c r="C39" s="144">
        <f>IF($O$7=1,Values!C38,IF($O$7=2,Values!M38,Values!W38))</f>
        <v>19</v>
      </c>
      <c r="D39" s="145">
        <f>IF($O$7=1,Values!D38,IF($O$7=2,Values!N38,Values!X38))</f>
        <v>17</v>
      </c>
      <c r="E39" s="145">
        <f>IF($O$7=1,Values!E38,IF($O$7=2,Values!O38,Values!Y38))</f>
        <v>16</v>
      </c>
      <c r="F39" s="145">
        <f>IF($O$7=1,Values!F38,IF($O$7=2,Values!P38,Values!Z38))</f>
        <v>23</v>
      </c>
      <c r="G39" s="145">
        <f>IF($O$7=1,Values!G38,IF($O$7=2,Values!Q38,Values!AA38))</f>
        <v>23</v>
      </c>
      <c r="H39" s="145">
        <f>IF($O$7=1,Values!H38,IF($O$7=2,Values!R38,Values!AB38))</f>
        <v>10</v>
      </c>
      <c r="I39" s="151">
        <f>IF($O$7=1,Values!I38,IF($O$7=2,Values!S38,Values!AC38))</f>
        <v>13</v>
      </c>
      <c r="J39" s="14">
        <f>IF($O$7=1,Values!J38,IF($O$7=2,Values!T38,Values!AD38))</f>
        <v>19.600000000000001</v>
      </c>
      <c r="K39" s="14">
        <f>IF($O$7=1,Values!K38,IF($O$7=2,Values!U38,Values!AE38))</f>
        <v>17.285714285714285</v>
      </c>
      <c r="AA39" s="43"/>
      <c r="AB39" s="229">
        <v>0.28124999999999994</v>
      </c>
      <c r="AC39" s="186">
        <f t="shared" si="1"/>
        <v>19</v>
      </c>
      <c r="AD39" s="186">
        <f t="shared" si="1"/>
        <v>17</v>
      </c>
      <c r="AE39" s="186">
        <f t="shared" si="1"/>
        <v>16</v>
      </c>
      <c r="AF39" s="186">
        <f t="shared" si="1"/>
        <v>23</v>
      </c>
      <c r="AG39" s="186">
        <f t="shared" si="1"/>
        <v>23</v>
      </c>
      <c r="AH39" s="186">
        <f t="shared" si="1"/>
        <v>10</v>
      </c>
      <c r="AI39" s="186">
        <f t="shared" si="1"/>
        <v>13</v>
      </c>
      <c r="AJ39" s="230">
        <f t="shared" si="1"/>
        <v>19.600000000000001</v>
      </c>
      <c r="AK39" s="230">
        <f t="shared" si="1"/>
        <v>17.285714285714299</v>
      </c>
    </row>
    <row r="40" spans="2:41" x14ac:dyDescent="0.25">
      <c r="B40" s="35">
        <v>0.29166666666666663</v>
      </c>
      <c r="C40" s="144">
        <f>IF($O$7=1,Values!C39,IF($O$7=2,Values!M39,Values!W39))</f>
        <v>21</v>
      </c>
      <c r="D40" s="145">
        <f>IF($O$7=1,Values!D39,IF($O$7=2,Values!N39,Values!X39))</f>
        <v>17</v>
      </c>
      <c r="E40" s="145">
        <f>IF($O$7=1,Values!E39,IF($O$7=2,Values!O39,Values!Y39))</f>
        <v>20</v>
      </c>
      <c r="F40" s="145">
        <f>IF($O$7=1,Values!F39,IF($O$7=2,Values!P39,Values!Z39))</f>
        <v>19</v>
      </c>
      <c r="G40" s="145">
        <f>IF($O$7=1,Values!G39,IF($O$7=2,Values!Q39,Values!AA39))</f>
        <v>12</v>
      </c>
      <c r="H40" s="145">
        <f>IF($O$7=1,Values!H39,IF($O$7=2,Values!R39,Values!AB39))</f>
        <v>11</v>
      </c>
      <c r="I40" s="151">
        <f>IF($O$7=1,Values!I39,IF($O$7=2,Values!S39,Values!AC39))</f>
        <v>7</v>
      </c>
      <c r="J40" s="14">
        <f>IF($O$7=1,Values!J39,IF($O$7=2,Values!T39,Values!AD39))</f>
        <v>17.8</v>
      </c>
      <c r="K40" s="14">
        <f>IF($O$7=1,Values!K39,IF($O$7=2,Values!U39,Values!AE39))</f>
        <v>15.285714285714286</v>
      </c>
      <c r="AA40" s="43"/>
      <c r="AB40" s="229">
        <v>0.29166666666666663</v>
      </c>
      <c r="AC40" s="186">
        <f t="shared" si="1"/>
        <v>21</v>
      </c>
      <c r="AD40" s="186">
        <f t="shared" si="1"/>
        <v>17</v>
      </c>
      <c r="AE40" s="186">
        <f t="shared" si="1"/>
        <v>20</v>
      </c>
      <c r="AF40" s="186">
        <f t="shared" si="1"/>
        <v>19</v>
      </c>
      <c r="AG40" s="186">
        <f t="shared" si="1"/>
        <v>12</v>
      </c>
      <c r="AH40" s="186">
        <f t="shared" si="1"/>
        <v>11</v>
      </c>
      <c r="AI40" s="186">
        <f t="shared" si="1"/>
        <v>7</v>
      </c>
      <c r="AJ40" s="230">
        <f t="shared" si="1"/>
        <v>17.8</v>
      </c>
      <c r="AK40" s="230">
        <f t="shared" si="1"/>
        <v>15.285714285714301</v>
      </c>
    </row>
    <row r="41" spans="2:41" x14ac:dyDescent="0.25">
      <c r="B41" s="35">
        <v>0.30208333333333331</v>
      </c>
      <c r="C41" s="144">
        <f>IF($O$7=1,Values!C40,IF($O$7=2,Values!M40,Values!W40))</f>
        <v>18</v>
      </c>
      <c r="D41" s="145">
        <f>IF($O$7=1,Values!D40,IF($O$7=2,Values!N40,Values!X40))</f>
        <v>23</v>
      </c>
      <c r="E41" s="145">
        <f>IF($O$7=1,Values!E40,IF($O$7=2,Values!O40,Values!Y40))</f>
        <v>29</v>
      </c>
      <c r="F41" s="145">
        <f>IF($O$7=1,Values!F40,IF($O$7=2,Values!P40,Values!Z40))</f>
        <v>19</v>
      </c>
      <c r="G41" s="145">
        <f>IF($O$7=1,Values!G40,IF($O$7=2,Values!Q40,Values!AA40))</f>
        <v>20</v>
      </c>
      <c r="H41" s="145">
        <f>IF($O$7=1,Values!H40,IF($O$7=2,Values!R40,Values!AB40))</f>
        <v>10</v>
      </c>
      <c r="I41" s="151">
        <f>IF($O$7=1,Values!I40,IF($O$7=2,Values!S40,Values!AC40))</f>
        <v>13</v>
      </c>
      <c r="J41" s="14">
        <f>IF($O$7=1,Values!J40,IF($O$7=2,Values!T40,Values!AD40))</f>
        <v>21.8</v>
      </c>
      <c r="K41" s="14">
        <f>IF($O$7=1,Values!K40,IF($O$7=2,Values!U40,Values!AE40))</f>
        <v>18.857142857142858</v>
      </c>
      <c r="AA41" s="43"/>
      <c r="AB41" s="229">
        <v>0.30208333333333331</v>
      </c>
      <c r="AC41" s="186">
        <f t="shared" si="1"/>
        <v>18</v>
      </c>
      <c r="AD41" s="186">
        <f t="shared" si="1"/>
        <v>23</v>
      </c>
      <c r="AE41" s="186">
        <f t="shared" si="1"/>
        <v>29</v>
      </c>
      <c r="AF41" s="186">
        <f t="shared" si="1"/>
        <v>19</v>
      </c>
      <c r="AG41" s="186">
        <f t="shared" si="1"/>
        <v>20</v>
      </c>
      <c r="AH41" s="186">
        <f t="shared" si="1"/>
        <v>10</v>
      </c>
      <c r="AI41" s="186">
        <f t="shared" si="1"/>
        <v>13</v>
      </c>
      <c r="AJ41" s="230">
        <f t="shared" si="1"/>
        <v>21.8</v>
      </c>
      <c r="AK41" s="230">
        <f t="shared" si="1"/>
        <v>18.8571428571429</v>
      </c>
    </row>
    <row r="42" spans="2:41" x14ac:dyDescent="0.25">
      <c r="B42" s="35">
        <v>0.3125</v>
      </c>
      <c r="C42" s="144">
        <f>IF($O$7=1,Values!C41,IF($O$7=2,Values!M41,Values!W41))</f>
        <v>22</v>
      </c>
      <c r="D42" s="145">
        <f>IF($O$7=1,Values!D41,IF($O$7=2,Values!N41,Values!X41))</f>
        <v>24</v>
      </c>
      <c r="E42" s="145">
        <f>IF($O$7=1,Values!E41,IF($O$7=2,Values!O41,Values!Y41))</f>
        <v>23</v>
      </c>
      <c r="F42" s="145">
        <f>IF($O$7=1,Values!F41,IF($O$7=2,Values!P41,Values!Z41))</f>
        <v>27</v>
      </c>
      <c r="G42" s="145">
        <f>IF($O$7=1,Values!G41,IF($O$7=2,Values!Q41,Values!AA41))</f>
        <v>24</v>
      </c>
      <c r="H42" s="145">
        <f>IF($O$7=1,Values!H41,IF($O$7=2,Values!R41,Values!AB41))</f>
        <v>13</v>
      </c>
      <c r="I42" s="151">
        <f>IF($O$7=1,Values!I41,IF($O$7=2,Values!S41,Values!AC41))</f>
        <v>7</v>
      </c>
      <c r="J42" s="14">
        <f>IF($O$7=1,Values!J41,IF($O$7=2,Values!T41,Values!AD41))</f>
        <v>24</v>
      </c>
      <c r="K42" s="14">
        <f>IF($O$7=1,Values!K41,IF($O$7=2,Values!U41,Values!AE41))</f>
        <v>20</v>
      </c>
      <c r="AA42" s="43"/>
      <c r="AB42" s="229">
        <v>0.3125</v>
      </c>
      <c r="AC42" s="186">
        <f t="shared" si="1"/>
        <v>22</v>
      </c>
      <c r="AD42" s="186">
        <f t="shared" si="1"/>
        <v>24</v>
      </c>
      <c r="AE42" s="186">
        <f t="shared" si="1"/>
        <v>23</v>
      </c>
      <c r="AF42" s="186">
        <f t="shared" si="1"/>
        <v>27</v>
      </c>
      <c r="AG42" s="186">
        <f t="shared" si="1"/>
        <v>24</v>
      </c>
      <c r="AH42" s="186">
        <f t="shared" si="1"/>
        <v>13</v>
      </c>
      <c r="AI42" s="186">
        <f t="shared" si="1"/>
        <v>7</v>
      </c>
      <c r="AJ42" s="230">
        <f t="shared" si="1"/>
        <v>24</v>
      </c>
      <c r="AK42" s="230">
        <f t="shared" si="1"/>
        <v>20</v>
      </c>
    </row>
    <row r="43" spans="2:41" x14ac:dyDescent="0.25">
      <c r="B43" s="35">
        <v>0.32291666666666669</v>
      </c>
      <c r="C43" s="144">
        <f>IF($O$7=1,Values!C42,IF($O$7=2,Values!M42,Values!W42))</f>
        <v>23</v>
      </c>
      <c r="D43" s="145">
        <f>IF($O$7=1,Values!D42,IF($O$7=2,Values!N42,Values!X42))</f>
        <v>20</v>
      </c>
      <c r="E43" s="145">
        <f>IF($O$7=1,Values!E42,IF($O$7=2,Values!O42,Values!Y42))</f>
        <v>32</v>
      </c>
      <c r="F43" s="145">
        <f>IF($O$7=1,Values!F42,IF($O$7=2,Values!P42,Values!Z42))</f>
        <v>26</v>
      </c>
      <c r="G43" s="145">
        <f>IF($O$7=1,Values!G42,IF($O$7=2,Values!Q42,Values!AA42))</f>
        <v>28</v>
      </c>
      <c r="H43" s="145">
        <f>IF($O$7=1,Values!H42,IF($O$7=2,Values!R42,Values!AB42))</f>
        <v>12</v>
      </c>
      <c r="I43" s="151">
        <f>IF($O$7=1,Values!I42,IF($O$7=2,Values!S42,Values!AC42))</f>
        <v>13</v>
      </c>
      <c r="J43" s="14">
        <f>IF($O$7=1,Values!J42,IF($O$7=2,Values!T42,Values!AD42))</f>
        <v>25.8</v>
      </c>
      <c r="K43" s="14">
        <f>IF($O$7=1,Values!K42,IF($O$7=2,Values!U42,Values!AE42))</f>
        <v>22</v>
      </c>
      <c r="AA43" s="43"/>
      <c r="AB43" s="229">
        <v>0.32291666666666669</v>
      </c>
      <c r="AC43" s="186">
        <f t="shared" si="1"/>
        <v>23</v>
      </c>
      <c r="AD43" s="186">
        <f t="shared" si="1"/>
        <v>20</v>
      </c>
      <c r="AE43" s="186">
        <f t="shared" si="1"/>
        <v>32</v>
      </c>
      <c r="AF43" s="186">
        <f t="shared" si="1"/>
        <v>26</v>
      </c>
      <c r="AG43" s="186">
        <f t="shared" si="1"/>
        <v>28</v>
      </c>
      <c r="AH43" s="186">
        <f t="shared" si="1"/>
        <v>12</v>
      </c>
      <c r="AI43" s="186">
        <f t="shared" si="1"/>
        <v>13</v>
      </c>
      <c r="AJ43" s="230">
        <f t="shared" si="1"/>
        <v>25.8</v>
      </c>
      <c r="AK43" s="230">
        <f t="shared" si="1"/>
        <v>22</v>
      </c>
    </row>
    <row r="44" spans="2:41" x14ac:dyDescent="0.25">
      <c r="B44" s="35">
        <v>0.33333333333333337</v>
      </c>
      <c r="C44" s="144">
        <f>IF($O$7=1,Values!C43,IF($O$7=2,Values!M43,Values!W43))</f>
        <v>26</v>
      </c>
      <c r="D44" s="145">
        <f>IF($O$7=1,Values!D43,IF($O$7=2,Values!N43,Values!X43))</f>
        <v>35</v>
      </c>
      <c r="E44" s="145">
        <f>IF($O$7=1,Values!E43,IF($O$7=2,Values!O43,Values!Y43))</f>
        <v>28</v>
      </c>
      <c r="F44" s="145">
        <f>IF($O$7=1,Values!F43,IF($O$7=2,Values!P43,Values!Z43))</f>
        <v>18</v>
      </c>
      <c r="G44" s="145">
        <f>IF($O$7=1,Values!G43,IF($O$7=2,Values!Q43,Values!AA43))</f>
        <v>22</v>
      </c>
      <c r="H44" s="145">
        <f>IF($O$7=1,Values!H43,IF($O$7=2,Values!R43,Values!AB43))</f>
        <v>12</v>
      </c>
      <c r="I44" s="151">
        <f>IF($O$7=1,Values!I43,IF($O$7=2,Values!S43,Values!AC43))</f>
        <v>5</v>
      </c>
      <c r="J44" s="14">
        <f>IF($O$7=1,Values!J43,IF($O$7=2,Values!T43,Values!AD43))</f>
        <v>25.8</v>
      </c>
      <c r="K44" s="14">
        <f>IF($O$7=1,Values!K43,IF($O$7=2,Values!U43,Values!AE43))</f>
        <v>20.857142857142858</v>
      </c>
      <c r="AA44" s="43"/>
      <c r="AB44" s="229">
        <v>0.33333333333333337</v>
      </c>
      <c r="AC44" s="186">
        <f t="shared" si="1"/>
        <v>26</v>
      </c>
      <c r="AD44" s="186">
        <f t="shared" si="1"/>
        <v>35</v>
      </c>
      <c r="AE44" s="186">
        <f t="shared" si="1"/>
        <v>28</v>
      </c>
      <c r="AF44" s="186">
        <f t="shared" si="1"/>
        <v>18</v>
      </c>
      <c r="AG44" s="186">
        <f t="shared" si="1"/>
        <v>22</v>
      </c>
      <c r="AH44" s="186">
        <f t="shared" si="1"/>
        <v>12</v>
      </c>
      <c r="AI44" s="186">
        <f t="shared" si="1"/>
        <v>5</v>
      </c>
      <c r="AJ44" s="230">
        <f t="shared" si="1"/>
        <v>25.8</v>
      </c>
      <c r="AK44" s="230">
        <f t="shared" si="1"/>
        <v>20.8571428571429</v>
      </c>
    </row>
    <row r="45" spans="2:41" x14ac:dyDescent="0.25">
      <c r="B45" s="35">
        <v>0.34375000000000006</v>
      </c>
      <c r="C45" s="144">
        <f>IF($O$7=1,Values!C44,IF($O$7=2,Values!M44,Values!W44))</f>
        <v>37</v>
      </c>
      <c r="D45" s="145">
        <f>IF($O$7=1,Values!D44,IF($O$7=2,Values!N44,Values!X44))</f>
        <v>26</v>
      </c>
      <c r="E45" s="145">
        <f>IF($O$7=1,Values!E44,IF($O$7=2,Values!O44,Values!Y44))</f>
        <v>16</v>
      </c>
      <c r="F45" s="145">
        <f>IF($O$7=1,Values!F44,IF($O$7=2,Values!P44,Values!Z44))</f>
        <v>24</v>
      </c>
      <c r="G45" s="145">
        <f>IF($O$7=1,Values!G44,IF($O$7=2,Values!Q44,Values!AA44))</f>
        <v>20</v>
      </c>
      <c r="H45" s="145">
        <f>IF($O$7=1,Values!H44,IF($O$7=2,Values!R44,Values!AB44))</f>
        <v>24</v>
      </c>
      <c r="I45" s="151">
        <f>IF($O$7=1,Values!I44,IF($O$7=2,Values!S44,Values!AC44))</f>
        <v>17</v>
      </c>
      <c r="J45" s="14">
        <f>IF($O$7=1,Values!J44,IF($O$7=2,Values!T44,Values!AD44))</f>
        <v>24.6</v>
      </c>
      <c r="K45" s="14">
        <f>IF($O$7=1,Values!K44,IF($O$7=2,Values!U44,Values!AE44))</f>
        <v>23.428571428571427</v>
      </c>
      <c r="AA45" s="43"/>
      <c r="AB45" s="229">
        <v>0.34375000000000006</v>
      </c>
      <c r="AC45" s="186">
        <f t="shared" si="1"/>
        <v>37</v>
      </c>
      <c r="AD45" s="186">
        <f t="shared" si="1"/>
        <v>26</v>
      </c>
      <c r="AE45" s="186">
        <f t="shared" si="1"/>
        <v>16</v>
      </c>
      <c r="AF45" s="186">
        <f t="shared" si="1"/>
        <v>24</v>
      </c>
      <c r="AG45" s="186">
        <f t="shared" si="1"/>
        <v>20</v>
      </c>
      <c r="AH45" s="186">
        <f t="shared" si="1"/>
        <v>24</v>
      </c>
      <c r="AI45" s="186">
        <f t="shared" si="1"/>
        <v>17</v>
      </c>
      <c r="AJ45" s="230">
        <f t="shared" si="1"/>
        <v>24.6</v>
      </c>
      <c r="AK45" s="230">
        <f t="shared" si="1"/>
        <v>23.428571428571399</v>
      </c>
    </row>
    <row r="46" spans="2:41" x14ac:dyDescent="0.25">
      <c r="B46" s="35">
        <v>0.35416666666666674</v>
      </c>
      <c r="C46" s="144">
        <f>IF($O$7=1,Values!C45,IF($O$7=2,Values!M45,Values!W45))</f>
        <v>34</v>
      </c>
      <c r="D46" s="145">
        <f>IF($O$7=1,Values!D45,IF($O$7=2,Values!N45,Values!X45))</f>
        <v>39</v>
      </c>
      <c r="E46" s="145">
        <f>IF($O$7=1,Values!E45,IF($O$7=2,Values!O45,Values!Y45))</f>
        <v>44</v>
      </c>
      <c r="F46" s="145">
        <f>IF($O$7=1,Values!F45,IF($O$7=2,Values!P45,Values!Z45))</f>
        <v>45</v>
      </c>
      <c r="G46" s="145">
        <f>IF($O$7=1,Values!G45,IF($O$7=2,Values!Q45,Values!AA45))</f>
        <v>32</v>
      </c>
      <c r="H46" s="145">
        <f>IF($O$7=1,Values!H45,IF($O$7=2,Values!R45,Values!AB45))</f>
        <v>20</v>
      </c>
      <c r="I46" s="151">
        <f>IF($O$7=1,Values!I45,IF($O$7=2,Values!S45,Values!AC45))</f>
        <v>16</v>
      </c>
      <c r="J46" s="14">
        <f>IF($O$7=1,Values!J45,IF($O$7=2,Values!T45,Values!AD45))</f>
        <v>38.799999999999997</v>
      </c>
      <c r="K46" s="14">
        <f>IF($O$7=1,Values!K45,IF($O$7=2,Values!U45,Values!AE45))</f>
        <v>32.857142857142854</v>
      </c>
      <c r="AA46" s="43"/>
      <c r="AB46" s="229">
        <v>0.35416666666666674</v>
      </c>
      <c r="AC46" s="186">
        <f t="shared" si="1"/>
        <v>34</v>
      </c>
      <c r="AD46" s="186">
        <f t="shared" si="1"/>
        <v>39</v>
      </c>
      <c r="AE46" s="186">
        <f t="shared" si="1"/>
        <v>44</v>
      </c>
      <c r="AF46" s="186">
        <f t="shared" si="1"/>
        <v>45</v>
      </c>
      <c r="AG46" s="186">
        <f t="shared" si="1"/>
        <v>32</v>
      </c>
      <c r="AH46" s="186">
        <f t="shared" si="1"/>
        <v>20</v>
      </c>
      <c r="AI46" s="186">
        <f t="shared" si="1"/>
        <v>16</v>
      </c>
      <c r="AJ46" s="230">
        <f t="shared" si="1"/>
        <v>38.799999999999997</v>
      </c>
      <c r="AK46" s="230">
        <f t="shared" si="1"/>
        <v>32.857142857142897</v>
      </c>
    </row>
    <row r="47" spans="2:41" x14ac:dyDescent="0.25">
      <c r="B47" s="35">
        <v>0.36458333333333343</v>
      </c>
      <c r="C47" s="144">
        <f>IF($O$7=1,Values!C46,IF($O$7=2,Values!M46,Values!W46))</f>
        <v>41</v>
      </c>
      <c r="D47" s="145">
        <f>IF($O$7=1,Values!D46,IF($O$7=2,Values!N46,Values!X46))</f>
        <v>38</v>
      </c>
      <c r="E47" s="145">
        <f>IF($O$7=1,Values!E46,IF($O$7=2,Values!O46,Values!Y46))</f>
        <v>33</v>
      </c>
      <c r="F47" s="145">
        <f>IF($O$7=1,Values!F46,IF($O$7=2,Values!P46,Values!Z46))</f>
        <v>28</v>
      </c>
      <c r="G47" s="145">
        <f>IF($O$7=1,Values!G46,IF($O$7=2,Values!Q46,Values!AA46))</f>
        <v>29</v>
      </c>
      <c r="H47" s="145">
        <f>IF($O$7=1,Values!H46,IF($O$7=2,Values!R46,Values!AB46))</f>
        <v>21</v>
      </c>
      <c r="I47" s="151">
        <f>IF($O$7=1,Values!I46,IF($O$7=2,Values!S46,Values!AC46))</f>
        <v>15</v>
      </c>
      <c r="J47" s="14">
        <f>IF($O$7=1,Values!J46,IF($O$7=2,Values!T46,Values!AD46))</f>
        <v>33.799999999999997</v>
      </c>
      <c r="K47" s="14">
        <f>IF($O$7=1,Values!K46,IF($O$7=2,Values!U46,Values!AE46))</f>
        <v>29.285714285714285</v>
      </c>
      <c r="AA47" s="43"/>
      <c r="AB47" s="229">
        <v>0.36458333333333343</v>
      </c>
      <c r="AC47" s="186">
        <f t="shared" si="1"/>
        <v>41</v>
      </c>
      <c r="AD47" s="186">
        <f t="shared" si="1"/>
        <v>38</v>
      </c>
      <c r="AE47" s="186">
        <f t="shared" si="1"/>
        <v>33</v>
      </c>
      <c r="AF47" s="186">
        <f t="shared" si="1"/>
        <v>28</v>
      </c>
      <c r="AG47" s="186">
        <f t="shared" si="1"/>
        <v>29</v>
      </c>
      <c r="AH47" s="186">
        <f t="shared" si="1"/>
        <v>21</v>
      </c>
      <c r="AI47" s="186">
        <f t="shared" si="1"/>
        <v>15</v>
      </c>
      <c r="AJ47" s="230">
        <f t="shared" si="1"/>
        <v>33.799999999999997</v>
      </c>
      <c r="AK47" s="230">
        <f t="shared" si="1"/>
        <v>29.285714285714299</v>
      </c>
    </row>
    <row r="48" spans="2:41" x14ac:dyDescent="0.25">
      <c r="B48" s="35">
        <v>0.37500000000000011</v>
      </c>
      <c r="C48" s="144">
        <f>IF($O$7=1,Values!C47,IF($O$7=2,Values!M47,Values!W47))</f>
        <v>22</v>
      </c>
      <c r="D48" s="145">
        <f>IF($O$7=1,Values!D47,IF($O$7=2,Values!N47,Values!X47))</f>
        <v>29</v>
      </c>
      <c r="E48" s="145">
        <f>IF($O$7=1,Values!E47,IF($O$7=2,Values!O47,Values!Y47))</f>
        <v>36</v>
      </c>
      <c r="F48" s="145">
        <f>IF($O$7=1,Values!F47,IF($O$7=2,Values!P47,Values!Z47))</f>
        <v>24</v>
      </c>
      <c r="G48" s="145">
        <f>IF($O$7=1,Values!G47,IF($O$7=2,Values!Q47,Values!AA47))</f>
        <v>30</v>
      </c>
      <c r="H48" s="145">
        <f>IF($O$7=1,Values!H47,IF($O$7=2,Values!R47,Values!AB47))</f>
        <v>18</v>
      </c>
      <c r="I48" s="151">
        <f>IF($O$7=1,Values!I47,IF($O$7=2,Values!S47,Values!AC47))</f>
        <v>21</v>
      </c>
      <c r="J48" s="14">
        <f>IF($O$7=1,Values!J47,IF($O$7=2,Values!T47,Values!AD47))</f>
        <v>28.2</v>
      </c>
      <c r="K48" s="14">
        <f>IF($O$7=1,Values!K47,IF($O$7=2,Values!U47,Values!AE47))</f>
        <v>25.714285714285715</v>
      </c>
      <c r="AA48" s="43"/>
      <c r="AB48" s="229">
        <v>0.37500000000000011</v>
      </c>
      <c r="AC48" s="186">
        <f t="shared" si="1"/>
        <v>22</v>
      </c>
      <c r="AD48" s="186">
        <f t="shared" si="1"/>
        <v>29</v>
      </c>
      <c r="AE48" s="186">
        <f t="shared" si="1"/>
        <v>36</v>
      </c>
      <c r="AF48" s="186">
        <f t="shared" si="1"/>
        <v>24</v>
      </c>
      <c r="AG48" s="186">
        <f t="shared" si="1"/>
        <v>30</v>
      </c>
      <c r="AH48" s="186">
        <f t="shared" si="1"/>
        <v>18</v>
      </c>
      <c r="AI48" s="186">
        <f t="shared" si="1"/>
        <v>21</v>
      </c>
      <c r="AJ48" s="230">
        <f t="shared" si="1"/>
        <v>28.2</v>
      </c>
      <c r="AK48" s="230">
        <f t="shared" si="1"/>
        <v>25.714285714285701</v>
      </c>
    </row>
    <row r="49" spans="2:37" x14ac:dyDescent="0.25">
      <c r="B49" s="35">
        <v>0.3854166666666668</v>
      </c>
      <c r="C49" s="144">
        <f>IF($O$7=1,Values!C48,IF($O$7=2,Values!M48,Values!W48))</f>
        <v>26</v>
      </c>
      <c r="D49" s="145">
        <f>IF($O$7=1,Values!D48,IF($O$7=2,Values!N48,Values!X48))</f>
        <v>31</v>
      </c>
      <c r="E49" s="145">
        <f>IF($O$7=1,Values!E48,IF($O$7=2,Values!O48,Values!Y48))</f>
        <v>28</v>
      </c>
      <c r="F49" s="145">
        <f>IF($O$7=1,Values!F48,IF($O$7=2,Values!P48,Values!Z48))</f>
        <v>21</v>
      </c>
      <c r="G49" s="145">
        <f>IF($O$7=1,Values!G48,IF($O$7=2,Values!Q48,Values!AA48))</f>
        <v>29</v>
      </c>
      <c r="H49" s="145">
        <f>IF($O$7=1,Values!H48,IF($O$7=2,Values!R48,Values!AB48))</f>
        <v>29</v>
      </c>
      <c r="I49" s="151">
        <f>IF($O$7=1,Values!I48,IF($O$7=2,Values!S48,Values!AC48))</f>
        <v>14</v>
      </c>
      <c r="J49" s="14">
        <f>IF($O$7=1,Values!J48,IF($O$7=2,Values!T48,Values!AD48))</f>
        <v>27</v>
      </c>
      <c r="K49" s="14">
        <f>IF($O$7=1,Values!K48,IF($O$7=2,Values!U48,Values!AE48))</f>
        <v>25.428571428571427</v>
      </c>
      <c r="AA49" s="43"/>
      <c r="AB49" s="229">
        <v>0.3854166666666668</v>
      </c>
      <c r="AC49" s="186">
        <f t="shared" si="1"/>
        <v>26</v>
      </c>
      <c r="AD49" s="186">
        <f t="shared" si="1"/>
        <v>31</v>
      </c>
      <c r="AE49" s="186">
        <f t="shared" si="1"/>
        <v>28</v>
      </c>
      <c r="AF49" s="186">
        <f t="shared" si="1"/>
        <v>21</v>
      </c>
      <c r="AG49" s="186">
        <f t="shared" si="1"/>
        <v>29</v>
      </c>
      <c r="AH49" s="186">
        <f t="shared" si="1"/>
        <v>29</v>
      </c>
      <c r="AI49" s="186">
        <f t="shared" si="1"/>
        <v>14</v>
      </c>
      <c r="AJ49" s="230">
        <f t="shared" si="1"/>
        <v>27</v>
      </c>
      <c r="AK49" s="230">
        <f t="shared" si="1"/>
        <v>25.428571428571399</v>
      </c>
    </row>
    <row r="50" spans="2:37" x14ac:dyDescent="0.25">
      <c r="B50" s="35">
        <v>0.39583333333333348</v>
      </c>
      <c r="C50" s="144">
        <f>IF($O$7=1,Values!C49,IF($O$7=2,Values!M49,Values!W49))</f>
        <v>36</v>
      </c>
      <c r="D50" s="145">
        <f>IF($O$7=1,Values!D49,IF($O$7=2,Values!N49,Values!X49))</f>
        <v>43</v>
      </c>
      <c r="E50" s="145">
        <f>IF($O$7=1,Values!E49,IF($O$7=2,Values!O49,Values!Y49))</f>
        <v>25</v>
      </c>
      <c r="F50" s="145">
        <f>IF($O$7=1,Values!F49,IF($O$7=2,Values!P49,Values!Z49))</f>
        <v>35</v>
      </c>
      <c r="G50" s="145">
        <f>IF($O$7=1,Values!G49,IF($O$7=2,Values!Q49,Values!AA49))</f>
        <v>31</v>
      </c>
      <c r="H50" s="145">
        <f>IF($O$7=1,Values!H49,IF($O$7=2,Values!R49,Values!AB49))</f>
        <v>20</v>
      </c>
      <c r="I50" s="151">
        <f>IF($O$7=1,Values!I49,IF($O$7=2,Values!S49,Values!AC49))</f>
        <v>23</v>
      </c>
      <c r="J50" s="14">
        <f>IF($O$7=1,Values!J49,IF($O$7=2,Values!T49,Values!AD49))</f>
        <v>34</v>
      </c>
      <c r="K50" s="14">
        <f>IF($O$7=1,Values!K49,IF($O$7=2,Values!U49,Values!AE49))</f>
        <v>30.428571428571427</v>
      </c>
      <c r="AA50" s="43"/>
      <c r="AB50" s="229">
        <v>0.39583333333333348</v>
      </c>
      <c r="AC50" s="186">
        <f t="shared" si="1"/>
        <v>36</v>
      </c>
      <c r="AD50" s="186">
        <f t="shared" si="1"/>
        <v>43</v>
      </c>
      <c r="AE50" s="186">
        <f t="shared" si="1"/>
        <v>25</v>
      </c>
      <c r="AF50" s="186">
        <f t="shared" si="1"/>
        <v>35</v>
      </c>
      <c r="AG50" s="186">
        <f t="shared" si="1"/>
        <v>31</v>
      </c>
      <c r="AH50" s="186">
        <f t="shared" si="1"/>
        <v>20</v>
      </c>
      <c r="AI50" s="186">
        <f t="shared" si="1"/>
        <v>23</v>
      </c>
      <c r="AJ50" s="230">
        <f t="shared" si="1"/>
        <v>34</v>
      </c>
      <c r="AK50" s="230">
        <f t="shared" si="1"/>
        <v>30.428571428571399</v>
      </c>
    </row>
    <row r="51" spans="2:37" x14ac:dyDescent="0.25">
      <c r="B51" s="35">
        <v>0.40625000000000017</v>
      </c>
      <c r="C51" s="144">
        <f>IF($O$7=1,Values!C50,IF($O$7=2,Values!M50,Values!W50))</f>
        <v>38</v>
      </c>
      <c r="D51" s="145">
        <f>IF($O$7=1,Values!D50,IF($O$7=2,Values!N50,Values!X50))</f>
        <v>35</v>
      </c>
      <c r="E51" s="145">
        <f>IF($O$7=1,Values!E50,IF($O$7=2,Values!O50,Values!Y50))</f>
        <v>32</v>
      </c>
      <c r="F51" s="145">
        <f>IF($O$7=1,Values!F50,IF($O$7=2,Values!P50,Values!Z50))</f>
        <v>28</v>
      </c>
      <c r="G51" s="145">
        <f>IF($O$7=1,Values!G50,IF($O$7=2,Values!Q50,Values!AA50))</f>
        <v>23</v>
      </c>
      <c r="H51" s="145">
        <f>IF($O$7=1,Values!H50,IF($O$7=2,Values!R50,Values!AB50))</f>
        <v>22</v>
      </c>
      <c r="I51" s="151">
        <f>IF($O$7=1,Values!I50,IF($O$7=2,Values!S50,Values!AC50))</f>
        <v>24</v>
      </c>
      <c r="J51" s="14">
        <f>IF($O$7=1,Values!J50,IF($O$7=2,Values!T50,Values!AD50))</f>
        <v>31.2</v>
      </c>
      <c r="K51" s="14">
        <f>IF($O$7=1,Values!K50,IF($O$7=2,Values!U50,Values!AE50))</f>
        <v>28.857142857142858</v>
      </c>
      <c r="AA51" s="43"/>
      <c r="AB51" s="229">
        <v>0.40625000000000017</v>
      </c>
      <c r="AC51" s="186">
        <f t="shared" si="1"/>
        <v>38</v>
      </c>
      <c r="AD51" s="186">
        <f t="shared" si="1"/>
        <v>35</v>
      </c>
      <c r="AE51" s="186">
        <f t="shared" si="1"/>
        <v>32</v>
      </c>
      <c r="AF51" s="186">
        <f t="shared" si="1"/>
        <v>28</v>
      </c>
      <c r="AG51" s="186">
        <f t="shared" si="1"/>
        <v>23</v>
      </c>
      <c r="AH51" s="186">
        <f t="shared" si="1"/>
        <v>22</v>
      </c>
      <c r="AI51" s="186">
        <f t="shared" si="1"/>
        <v>24</v>
      </c>
      <c r="AJ51" s="230">
        <f t="shared" si="1"/>
        <v>31.2</v>
      </c>
      <c r="AK51" s="230">
        <f t="shared" si="1"/>
        <v>28.8571428571429</v>
      </c>
    </row>
    <row r="52" spans="2:37" x14ac:dyDescent="0.25">
      <c r="B52" s="35">
        <v>0.41666666666666685</v>
      </c>
      <c r="C52" s="144">
        <f>IF($O$7=1,Values!C51,IF($O$7=2,Values!M51,Values!W51))</f>
        <v>25</v>
      </c>
      <c r="D52" s="145">
        <f>IF($O$7=1,Values!D51,IF($O$7=2,Values!N51,Values!X51))</f>
        <v>26</v>
      </c>
      <c r="E52" s="145">
        <f>IF($O$7=1,Values!E51,IF($O$7=2,Values!O51,Values!Y51))</f>
        <v>34</v>
      </c>
      <c r="F52" s="145">
        <f>IF($O$7=1,Values!F51,IF($O$7=2,Values!P51,Values!Z51))</f>
        <v>32</v>
      </c>
      <c r="G52" s="145">
        <f>IF($O$7=1,Values!G51,IF($O$7=2,Values!Q51,Values!AA51))</f>
        <v>36</v>
      </c>
      <c r="H52" s="145">
        <f>IF($O$7=1,Values!H51,IF($O$7=2,Values!R51,Values!AB51))</f>
        <v>34</v>
      </c>
      <c r="I52" s="151">
        <f>IF($O$7=1,Values!I51,IF($O$7=2,Values!S51,Values!AC51))</f>
        <v>26</v>
      </c>
      <c r="J52" s="14">
        <f>IF($O$7=1,Values!J51,IF($O$7=2,Values!T51,Values!AD51))</f>
        <v>30.6</v>
      </c>
      <c r="K52" s="14">
        <f>IF($O$7=1,Values!K51,IF($O$7=2,Values!U51,Values!AE51))</f>
        <v>30.428571428571427</v>
      </c>
      <c r="AA52" s="43"/>
      <c r="AB52" s="229">
        <v>0.41666666666666685</v>
      </c>
      <c r="AC52" s="186">
        <f t="shared" si="1"/>
        <v>25</v>
      </c>
      <c r="AD52" s="186">
        <f t="shared" si="1"/>
        <v>26</v>
      </c>
      <c r="AE52" s="186">
        <f t="shared" si="1"/>
        <v>34</v>
      </c>
      <c r="AF52" s="186">
        <f t="shared" si="1"/>
        <v>32</v>
      </c>
      <c r="AG52" s="186">
        <f t="shared" si="1"/>
        <v>36</v>
      </c>
      <c r="AH52" s="186">
        <f t="shared" si="1"/>
        <v>34</v>
      </c>
      <c r="AI52" s="186">
        <f t="shared" si="1"/>
        <v>26</v>
      </c>
      <c r="AJ52" s="230">
        <f t="shared" si="1"/>
        <v>30.6</v>
      </c>
      <c r="AK52" s="230">
        <f t="shared" si="1"/>
        <v>30.428571428571399</v>
      </c>
    </row>
    <row r="53" spans="2:37" x14ac:dyDescent="0.25">
      <c r="B53" s="35">
        <v>0.42708333333333331</v>
      </c>
      <c r="C53" s="144">
        <f>IF($O$7=1,Values!C52,IF($O$7=2,Values!M52,Values!W52))</f>
        <v>22</v>
      </c>
      <c r="D53" s="145">
        <f>IF($O$7=1,Values!D52,IF($O$7=2,Values!N52,Values!X52))</f>
        <v>32</v>
      </c>
      <c r="E53" s="145">
        <f>IF($O$7=1,Values!E52,IF($O$7=2,Values!O52,Values!Y52))</f>
        <v>33</v>
      </c>
      <c r="F53" s="145">
        <f>IF($O$7=1,Values!F52,IF($O$7=2,Values!P52,Values!Z52))</f>
        <v>30</v>
      </c>
      <c r="G53" s="145">
        <f>IF($O$7=1,Values!G52,IF($O$7=2,Values!Q52,Values!AA52))</f>
        <v>37</v>
      </c>
      <c r="H53" s="145">
        <f>IF($O$7=1,Values!H52,IF($O$7=2,Values!R52,Values!AB52))</f>
        <v>26</v>
      </c>
      <c r="I53" s="151">
        <f>IF($O$7=1,Values!I52,IF($O$7=2,Values!S52,Values!AC52))</f>
        <v>20</v>
      </c>
      <c r="J53" s="14">
        <f>IF($O$7=1,Values!J52,IF($O$7=2,Values!T52,Values!AD52))</f>
        <v>30.8</v>
      </c>
      <c r="K53" s="14">
        <f>IF($O$7=1,Values!K52,IF($O$7=2,Values!U52,Values!AE52))</f>
        <v>28.571428571428573</v>
      </c>
      <c r="AA53" s="43"/>
      <c r="AB53" s="229">
        <v>0.42708333333333331</v>
      </c>
      <c r="AC53" s="186">
        <f t="shared" si="1"/>
        <v>22</v>
      </c>
      <c r="AD53" s="186">
        <f t="shared" si="1"/>
        <v>32</v>
      </c>
      <c r="AE53" s="186">
        <f t="shared" si="1"/>
        <v>33</v>
      </c>
      <c r="AF53" s="186">
        <f t="shared" si="1"/>
        <v>30</v>
      </c>
      <c r="AG53" s="186">
        <f t="shared" si="1"/>
        <v>37</v>
      </c>
      <c r="AH53" s="186">
        <f t="shared" si="1"/>
        <v>26</v>
      </c>
      <c r="AI53" s="186">
        <f t="shared" si="1"/>
        <v>20</v>
      </c>
      <c r="AJ53" s="230">
        <f t="shared" si="1"/>
        <v>30.8</v>
      </c>
      <c r="AK53" s="230">
        <f t="shared" si="1"/>
        <v>28.571428571428601</v>
      </c>
    </row>
    <row r="54" spans="2:37" x14ac:dyDescent="0.25">
      <c r="B54" s="35">
        <v>0.43750000000000022</v>
      </c>
      <c r="C54" s="144">
        <f>IF($O$7=1,Values!C53,IF($O$7=2,Values!M53,Values!W53))</f>
        <v>35</v>
      </c>
      <c r="D54" s="145">
        <f>IF($O$7=1,Values!D53,IF($O$7=2,Values!N53,Values!X53))</f>
        <v>24</v>
      </c>
      <c r="E54" s="145">
        <f>IF($O$7=1,Values!E53,IF($O$7=2,Values!O53,Values!Y53))</f>
        <v>27</v>
      </c>
      <c r="F54" s="145">
        <f>IF($O$7=1,Values!F53,IF($O$7=2,Values!P53,Values!Z53))</f>
        <v>24</v>
      </c>
      <c r="G54" s="145">
        <f>IF($O$7=1,Values!G53,IF($O$7=2,Values!Q53,Values!AA53))</f>
        <v>28</v>
      </c>
      <c r="H54" s="145">
        <f>IF($O$7=1,Values!H53,IF($O$7=2,Values!R53,Values!AB53))</f>
        <v>24</v>
      </c>
      <c r="I54" s="151">
        <f>IF($O$7=1,Values!I53,IF($O$7=2,Values!S53,Values!AC53))</f>
        <v>25</v>
      </c>
      <c r="J54" s="14">
        <f>IF($O$7=1,Values!J53,IF($O$7=2,Values!T53,Values!AD53))</f>
        <v>27.6</v>
      </c>
      <c r="K54" s="14">
        <f>IF($O$7=1,Values!K53,IF($O$7=2,Values!U53,Values!AE53))</f>
        <v>26.714285714285715</v>
      </c>
      <c r="AA54" s="43"/>
      <c r="AB54" s="229">
        <v>0.43750000000000022</v>
      </c>
      <c r="AC54" s="186">
        <f t="shared" si="1"/>
        <v>35</v>
      </c>
      <c r="AD54" s="186">
        <f t="shared" si="1"/>
        <v>24</v>
      </c>
      <c r="AE54" s="186">
        <f t="shared" si="1"/>
        <v>27</v>
      </c>
      <c r="AF54" s="186">
        <f t="shared" si="1"/>
        <v>24</v>
      </c>
      <c r="AG54" s="186">
        <f t="shared" si="1"/>
        <v>28</v>
      </c>
      <c r="AH54" s="186">
        <f t="shared" si="1"/>
        <v>24</v>
      </c>
      <c r="AI54" s="186">
        <f t="shared" ref="AH54:AK107" si="2">IFERROR(VALUE(0&amp;SUBSTITUTE(I54,"*","")),"-")</f>
        <v>25</v>
      </c>
      <c r="AJ54" s="230">
        <f t="shared" si="2"/>
        <v>27.6</v>
      </c>
      <c r="AK54" s="230">
        <f t="shared" si="2"/>
        <v>26.714285714285701</v>
      </c>
    </row>
    <row r="55" spans="2:37" x14ac:dyDescent="0.25">
      <c r="B55" s="35">
        <v>0.44791666666666691</v>
      </c>
      <c r="C55" s="144">
        <f>IF($O$7=1,Values!C54,IF($O$7=2,Values!M54,Values!W54))</f>
        <v>33</v>
      </c>
      <c r="D55" s="145">
        <f>IF($O$7=1,Values!D54,IF($O$7=2,Values!N54,Values!X54))</f>
        <v>25</v>
      </c>
      <c r="E55" s="145">
        <f>IF($O$7=1,Values!E54,IF($O$7=2,Values!O54,Values!Y54))</f>
        <v>30</v>
      </c>
      <c r="F55" s="145">
        <f>IF($O$7=1,Values!F54,IF($O$7=2,Values!P54,Values!Z54))</f>
        <v>16</v>
      </c>
      <c r="G55" s="145">
        <f>IF($O$7=1,Values!G54,IF($O$7=2,Values!Q54,Values!AA54))</f>
        <v>28</v>
      </c>
      <c r="H55" s="145">
        <f>IF($O$7=1,Values!H54,IF($O$7=2,Values!R54,Values!AB54))</f>
        <v>27</v>
      </c>
      <c r="I55" s="151">
        <f>IF($O$7=1,Values!I54,IF($O$7=2,Values!S54,Values!AC54))</f>
        <v>21</v>
      </c>
      <c r="J55" s="14">
        <f>IF($O$7=1,Values!J54,IF($O$7=2,Values!T54,Values!AD54))</f>
        <v>26.4</v>
      </c>
      <c r="K55" s="14">
        <f>IF($O$7=1,Values!K54,IF($O$7=2,Values!U54,Values!AE54))</f>
        <v>25.714285714285715</v>
      </c>
      <c r="AA55" s="43"/>
      <c r="AB55" s="229">
        <v>0.44791666666666691</v>
      </c>
      <c r="AC55" s="186">
        <f t="shared" ref="AC55:AG105" si="3">IFERROR(VALUE(0&amp;SUBSTITUTE(C55,"*","")),"-")</f>
        <v>33</v>
      </c>
      <c r="AD55" s="186">
        <f t="shared" si="3"/>
        <v>25</v>
      </c>
      <c r="AE55" s="186">
        <f t="shared" si="3"/>
        <v>30</v>
      </c>
      <c r="AF55" s="186">
        <f t="shared" si="3"/>
        <v>16</v>
      </c>
      <c r="AG55" s="186">
        <f t="shared" si="3"/>
        <v>28</v>
      </c>
      <c r="AH55" s="186">
        <f t="shared" si="2"/>
        <v>27</v>
      </c>
      <c r="AI55" s="186">
        <f t="shared" si="2"/>
        <v>21</v>
      </c>
      <c r="AJ55" s="230">
        <f t="shared" si="2"/>
        <v>26.4</v>
      </c>
      <c r="AK55" s="230">
        <f t="shared" si="2"/>
        <v>25.714285714285701</v>
      </c>
    </row>
    <row r="56" spans="2:37" x14ac:dyDescent="0.25">
      <c r="B56" s="35">
        <v>0.45833333333333331</v>
      </c>
      <c r="C56" s="144">
        <f>IF($O$7=1,Values!C55,IF($O$7=2,Values!M55,Values!W55))</f>
        <v>31</v>
      </c>
      <c r="D56" s="145">
        <f>IF($O$7=1,Values!D55,IF($O$7=2,Values!N55,Values!X55))</f>
        <v>24</v>
      </c>
      <c r="E56" s="145">
        <f>IF($O$7=1,Values!E55,IF($O$7=2,Values!O55,Values!Y55))</f>
        <v>23</v>
      </c>
      <c r="F56" s="145">
        <f>IF($O$7=1,Values!F55,IF($O$7=2,Values!P55,Values!Z55))</f>
        <v>31</v>
      </c>
      <c r="G56" s="145">
        <f>IF($O$7=1,Values!G55,IF($O$7=2,Values!Q55,Values!AA55))</f>
        <v>26</v>
      </c>
      <c r="H56" s="145">
        <f>IF($O$7=1,Values!H55,IF($O$7=2,Values!R55,Values!AB55))</f>
        <v>30</v>
      </c>
      <c r="I56" s="151">
        <f>IF($O$7=1,Values!I55,IF($O$7=2,Values!S55,Values!AC55))</f>
        <v>28</v>
      </c>
      <c r="J56" s="14">
        <f>IF($O$7=1,Values!J55,IF($O$7=2,Values!T55,Values!AD55))</f>
        <v>27</v>
      </c>
      <c r="K56" s="14">
        <f>IF($O$7=1,Values!K55,IF($O$7=2,Values!U55,Values!AE55))</f>
        <v>27.571428571428573</v>
      </c>
      <c r="AA56" s="43"/>
      <c r="AB56" s="229">
        <v>0.45833333333333331</v>
      </c>
      <c r="AC56" s="186">
        <f t="shared" si="3"/>
        <v>31</v>
      </c>
      <c r="AD56" s="186">
        <f t="shared" si="3"/>
        <v>24</v>
      </c>
      <c r="AE56" s="186">
        <f t="shared" si="3"/>
        <v>23</v>
      </c>
      <c r="AF56" s="186">
        <f t="shared" si="3"/>
        <v>31</v>
      </c>
      <c r="AG56" s="186">
        <f t="shared" si="3"/>
        <v>26</v>
      </c>
      <c r="AH56" s="186">
        <f t="shared" si="2"/>
        <v>30</v>
      </c>
      <c r="AI56" s="186">
        <f t="shared" si="2"/>
        <v>28</v>
      </c>
      <c r="AJ56" s="230">
        <f t="shared" si="2"/>
        <v>27</v>
      </c>
      <c r="AK56" s="230">
        <f t="shared" si="2"/>
        <v>27.571428571428601</v>
      </c>
    </row>
    <row r="57" spans="2:37" x14ac:dyDescent="0.25">
      <c r="B57" s="35">
        <v>0.46875000000000028</v>
      </c>
      <c r="C57" s="144">
        <f>IF($O$7=1,Values!C56,IF($O$7=2,Values!M56,Values!W56))</f>
        <v>29</v>
      </c>
      <c r="D57" s="145">
        <f>IF($O$7=1,Values!D56,IF($O$7=2,Values!N56,Values!X56))</f>
        <v>31</v>
      </c>
      <c r="E57" s="145">
        <f>IF($O$7=1,Values!E56,IF($O$7=2,Values!O56,Values!Y56))</f>
        <v>30</v>
      </c>
      <c r="F57" s="145">
        <f>IF($O$7=1,Values!F56,IF($O$7=2,Values!P56,Values!Z56))</f>
        <v>23</v>
      </c>
      <c r="G57" s="145">
        <f>IF($O$7=1,Values!G56,IF($O$7=2,Values!Q56,Values!AA56))</f>
        <v>25</v>
      </c>
      <c r="H57" s="145">
        <f>IF($O$7=1,Values!H56,IF($O$7=2,Values!R56,Values!AB56))</f>
        <v>26</v>
      </c>
      <c r="I57" s="151">
        <f>IF($O$7=1,Values!I56,IF($O$7=2,Values!S56,Values!AC56))</f>
        <v>37</v>
      </c>
      <c r="J57" s="14">
        <f>IF($O$7=1,Values!J56,IF($O$7=2,Values!T56,Values!AD56))</f>
        <v>27.6</v>
      </c>
      <c r="K57" s="14">
        <f>IF($O$7=1,Values!K56,IF($O$7=2,Values!U56,Values!AE56))</f>
        <v>28.714285714285715</v>
      </c>
      <c r="AA57" s="43"/>
      <c r="AB57" s="229">
        <v>0.46875000000000028</v>
      </c>
      <c r="AC57" s="186">
        <f t="shared" si="3"/>
        <v>29</v>
      </c>
      <c r="AD57" s="186">
        <f t="shared" si="3"/>
        <v>31</v>
      </c>
      <c r="AE57" s="186">
        <f t="shared" si="3"/>
        <v>30</v>
      </c>
      <c r="AF57" s="186">
        <f t="shared" si="3"/>
        <v>23</v>
      </c>
      <c r="AG57" s="186">
        <f t="shared" si="3"/>
        <v>25</v>
      </c>
      <c r="AH57" s="186">
        <f t="shared" si="2"/>
        <v>26</v>
      </c>
      <c r="AI57" s="186">
        <f t="shared" si="2"/>
        <v>37</v>
      </c>
      <c r="AJ57" s="230">
        <f t="shared" si="2"/>
        <v>27.6</v>
      </c>
      <c r="AK57" s="230">
        <f t="shared" si="2"/>
        <v>28.714285714285701</v>
      </c>
    </row>
    <row r="58" spans="2:37" x14ac:dyDescent="0.25">
      <c r="B58" s="35">
        <v>0.47916666666666696</v>
      </c>
      <c r="C58" s="144">
        <f>IF($O$7=1,Values!C57,IF($O$7=2,Values!M57,Values!W57))</f>
        <v>21</v>
      </c>
      <c r="D58" s="145">
        <f>IF($O$7=1,Values!D57,IF($O$7=2,Values!N57,Values!X57))</f>
        <v>25</v>
      </c>
      <c r="E58" s="145">
        <f>IF($O$7=1,Values!E57,IF($O$7=2,Values!O57,Values!Y57))</f>
        <v>28</v>
      </c>
      <c r="F58" s="145">
        <f>IF($O$7=1,Values!F57,IF($O$7=2,Values!P57,Values!Z57))</f>
        <v>25</v>
      </c>
      <c r="G58" s="145">
        <f>IF($O$7=1,Values!G57,IF($O$7=2,Values!Q57,Values!AA57))</f>
        <v>28</v>
      </c>
      <c r="H58" s="145">
        <f>IF($O$7=1,Values!H57,IF($O$7=2,Values!R57,Values!AB57))</f>
        <v>16</v>
      </c>
      <c r="I58" s="151">
        <f>IF($O$7=1,Values!I57,IF($O$7=2,Values!S57,Values!AC57))</f>
        <v>24</v>
      </c>
      <c r="J58" s="14">
        <f>IF($O$7=1,Values!J57,IF($O$7=2,Values!T57,Values!AD57))</f>
        <v>25.4</v>
      </c>
      <c r="K58" s="14">
        <f>IF($O$7=1,Values!K57,IF($O$7=2,Values!U57,Values!AE57))</f>
        <v>23.857142857142858</v>
      </c>
      <c r="AA58" s="43"/>
      <c r="AB58" s="229">
        <v>0.47916666666666696</v>
      </c>
      <c r="AC58" s="186">
        <f t="shared" si="3"/>
        <v>21</v>
      </c>
      <c r="AD58" s="186">
        <f t="shared" si="3"/>
        <v>25</v>
      </c>
      <c r="AE58" s="186">
        <f t="shared" si="3"/>
        <v>28</v>
      </c>
      <c r="AF58" s="186">
        <f t="shared" si="3"/>
        <v>25</v>
      </c>
      <c r="AG58" s="186">
        <f t="shared" si="3"/>
        <v>28</v>
      </c>
      <c r="AH58" s="186">
        <f t="shared" si="2"/>
        <v>16</v>
      </c>
      <c r="AI58" s="186">
        <f t="shared" si="2"/>
        <v>24</v>
      </c>
      <c r="AJ58" s="230">
        <f t="shared" si="2"/>
        <v>25.4</v>
      </c>
      <c r="AK58" s="230">
        <f t="shared" si="2"/>
        <v>23.8571428571429</v>
      </c>
    </row>
    <row r="59" spans="2:37" x14ac:dyDescent="0.25">
      <c r="B59" s="35">
        <v>0.48958333333333331</v>
      </c>
      <c r="C59" s="144">
        <f>IF($O$7=1,Values!C58,IF($O$7=2,Values!M58,Values!W58))</f>
        <v>24</v>
      </c>
      <c r="D59" s="145">
        <f>IF($O$7=1,Values!D58,IF($O$7=2,Values!N58,Values!X58))</f>
        <v>36</v>
      </c>
      <c r="E59" s="145">
        <f>IF($O$7=1,Values!E58,IF($O$7=2,Values!O58,Values!Y58))</f>
        <v>25</v>
      </c>
      <c r="F59" s="145">
        <f>IF($O$7=1,Values!F58,IF($O$7=2,Values!P58,Values!Z58))</f>
        <v>21</v>
      </c>
      <c r="G59" s="145">
        <f>IF($O$7=1,Values!G58,IF($O$7=2,Values!Q58,Values!AA58))</f>
        <v>23</v>
      </c>
      <c r="H59" s="145">
        <f>IF($O$7=1,Values!H58,IF($O$7=2,Values!R58,Values!AB58))</f>
        <v>23</v>
      </c>
      <c r="I59" s="151">
        <f>IF($O$7=1,Values!I58,IF($O$7=2,Values!S58,Values!AC58))</f>
        <v>24</v>
      </c>
      <c r="J59" s="14">
        <f>IF($O$7=1,Values!J58,IF($O$7=2,Values!T58,Values!AD58))</f>
        <v>25.8</v>
      </c>
      <c r="K59" s="14">
        <f>IF($O$7=1,Values!K58,IF($O$7=2,Values!U58,Values!AE58))</f>
        <v>25.142857142857142</v>
      </c>
      <c r="AA59" s="43"/>
      <c r="AB59" s="229">
        <v>0.48958333333333331</v>
      </c>
      <c r="AC59" s="186">
        <f t="shared" si="3"/>
        <v>24</v>
      </c>
      <c r="AD59" s="186">
        <f t="shared" si="3"/>
        <v>36</v>
      </c>
      <c r="AE59" s="186">
        <f t="shared" si="3"/>
        <v>25</v>
      </c>
      <c r="AF59" s="186">
        <f t="shared" si="3"/>
        <v>21</v>
      </c>
      <c r="AG59" s="186">
        <f t="shared" si="3"/>
        <v>23</v>
      </c>
      <c r="AH59" s="186">
        <f t="shared" si="2"/>
        <v>23</v>
      </c>
      <c r="AI59" s="186">
        <f t="shared" si="2"/>
        <v>24</v>
      </c>
      <c r="AJ59" s="230">
        <f t="shared" si="2"/>
        <v>25.8</v>
      </c>
      <c r="AK59" s="230">
        <f t="shared" si="2"/>
        <v>25.1428571428571</v>
      </c>
    </row>
    <row r="60" spans="2:37" x14ac:dyDescent="0.25">
      <c r="B60" s="35">
        <v>0.50000000000000033</v>
      </c>
      <c r="C60" s="144">
        <f>IF($O$7=1,Values!C59,IF($O$7=2,Values!M59,Values!W59))</f>
        <v>29</v>
      </c>
      <c r="D60" s="145">
        <f>IF($O$7=1,Values!D59,IF($O$7=2,Values!N59,Values!X59))</f>
        <v>25</v>
      </c>
      <c r="E60" s="145">
        <f>IF($O$7=1,Values!E59,IF($O$7=2,Values!O59,Values!Y59))</f>
        <v>25</v>
      </c>
      <c r="F60" s="145">
        <f>IF($O$7=1,Values!F59,IF($O$7=2,Values!P59,Values!Z59))</f>
        <v>26</v>
      </c>
      <c r="G60" s="145">
        <f>IF($O$7=1,Values!G59,IF($O$7=2,Values!Q59,Values!AA59))</f>
        <v>22</v>
      </c>
      <c r="H60" s="145">
        <f>IF($O$7=1,Values!H59,IF($O$7=2,Values!R59,Values!AB59))</f>
        <v>29</v>
      </c>
      <c r="I60" s="146">
        <f>IF($O$7=1,Values!I59,IF($O$7=2,Values!S59,Values!AC59))</f>
        <v>16</v>
      </c>
      <c r="J60" s="14">
        <f>IF($O$7=1,Values!J59,IF($O$7=2,Values!T59,Values!AD59))</f>
        <v>25.4</v>
      </c>
      <c r="K60" s="14">
        <f>IF($O$7=1,Values!K59,IF($O$7=2,Values!U59,Values!AE59))</f>
        <v>24.571428571428573</v>
      </c>
      <c r="AA60" s="43"/>
      <c r="AB60" s="229">
        <v>0.50000000000000033</v>
      </c>
      <c r="AC60" s="186">
        <f t="shared" si="3"/>
        <v>29</v>
      </c>
      <c r="AD60" s="186">
        <f t="shared" si="3"/>
        <v>25</v>
      </c>
      <c r="AE60" s="186">
        <f t="shared" si="3"/>
        <v>25</v>
      </c>
      <c r="AF60" s="186">
        <f t="shared" si="3"/>
        <v>26</v>
      </c>
      <c r="AG60" s="186">
        <f t="shared" si="3"/>
        <v>22</v>
      </c>
      <c r="AH60" s="186">
        <f t="shared" si="2"/>
        <v>29</v>
      </c>
      <c r="AI60" s="186">
        <f t="shared" si="2"/>
        <v>16</v>
      </c>
      <c r="AJ60" s="230">
        <f t="shared" si="2"/>
        <v>25.4</v>
      </c>
      <c r="AK60" s="230">
        <f t="shared" si="2"/>
        <v>24.571428571428601</v>
      </c>
    </row>
    <row r="61" spans="2:37" x14ac:dyDescent="0.25">
      <c r="B61" s="35">
        <v>0.51041666666666696</v>
      </c>
      <c r="C61" s="144">
        <f>IF($O$7=1,Values!C60,IF($O$7=2,Values!M60,Values!W60))</f>
        <v>34</v>
      </c>
      <c r="D61" s="145">
        <f>IF($O$7=1,Values!D60,IF($O$7=2,Values!N60,Values!X60))</f>
        <v>31</v>
      </c>
      <c r="E61" s="145">
        <f>IF($O$7=1,Values!E60,IF($O$7=2,Values!O60,Values!Y60))</f>
        <v>32</v>
      </c>
      <c r="F61" s="145">
        <f>IF($O$7=1,Values!F60,IF($O$7=2,Values!P60,Values!Z60))</f>
        <v>21</v>
      </c>
      <c r="G61" s="145">
        <f>IF($O$7=1,Values!G60,IF($O$7=2,Values!Q60,Values!AA60))</f>
        <v>22</v>
      </c>
      <c r="H61" s="145">
        <f>IF($O$7=1,Values!H60,IF($O$7=2,Values!R60,Values!AB60))</f>
        <v>31</v>
      </c>
      <c r="I61" s="146">
        <f>IF($O$7=1,Values!I60,IF($O$7=2,Values!S60,Values!AC60))</f>
        <v>21</v>
      </c>
      <c r="J61" s="14">
        <f>IF($O$7=1,Values!J60,IF($O$7=2,Values!T60,Values!AD60))</f>
        <v>28</v>
      </c>
      <c r="K61" s="14">
        <f>IF($O$7=1,Values!K60,IF($O$7=2,Values!U60,Values!AE60))</f>
        <v>27.428571428571427</v>
      </c>
      <c r="AA61" s="43"/>
      <c r="AB61" s="229">
        <v>0.51041666666666696</v>
      </c>
      <c r="AC61" s="186">
        <f t="shared" si="3"/>
        <v>34</v>
      </c>
      <c r="AD61" s="186">
        <f t="shared" si="3"/>
        <v>31</v>
      </c>
      <c r="AE61" s="186">
        <f t="shared" si="3"/>
        <v>32</v>
      </c>
      <c r="AF61" s="186">
        <f t="shared" si="3"/>
        <v>21</v>
      </c>
      <c r="AG61" s="186">
        <f t="shared" si="3"/>
        <v>22</v>
      </c>
      <c r="AH61" s="186">
        <f t="shared" si="2"/>
        <v>31</v>
      </c>
      <c r="AI61" s="186">
        <f t="shared" si="2"/>
        <v>21</v>
      </c>
      <c r="AJ61" s="230">
        <f t="shared" si="2"/>
        <v>28</v>
      </c>
      <c r="AK61" s="230">
        <f t="shared" si="2"/>
        <v>27.428571428571399</v>
      </c>
    </row>
    <row r="62" spans="2:37" x14ac:dyDescent="0.25">
      <c r="B62" s="35">
        <v>0.52083333333333337</v>
      </c>
      <c r="C62" s="144">
        <f>IF($O$7=1,Values!C61,IF($O$7=2,Values!M61,Values!W61))</f>
        <v>37</v>
      </c>
      <c r="D62" s="145">
        <f>IF($O$7=1,Values!D61,IF($O$7=2,Values!N61,Values!X61))</f>
        <v>28</v>
      </c>
      <c r="E62" s="145">
        <f>IF($O$7=1,Values!E61,IF($O$7=2,Values!O61,Values!Y61))</f>
        <v>26</v>
      </c>
      <c r="F62" s="145">
        <f>IF($O$7=1,Values!F61,IF($O$7=2,Values!P61,Values!Z61))</f>
        <v>28</v>
      </c>
      <c r="G62" s="145">
        <f>IF($O$7=1,Values!G61,IF($O$7=2,Values!Q61,Values!AA61))</f>
        <v>29</v>
      </c>
      <c r="H62" s="145">
        <f>IF($O$7=1,Values!H61,IF($O$7=2,Values!R61,Values!AB61))</f>
        <v>23</v>
      </c>
      <c r="I62" s="146">
        <f>IF($O$7=1,Values!I61,IF($O$7=2,Values!S61,Values!AC61))</f>
        <v>28</v>
      </c>
      <c r="J62" s="14">
        <f>IF($O$7=1,Values!J61,IF($O$7=2,Values!T61,Values!AD61))</f>
        <v>29.6</v>
      </c>
      <c r="K62" s="14">
        <f>IF($O$7=1,Values!K61,IF($O$7=2,Values!U61,Values!AE61))</f>
        <v>28.428571428571427</v>
      </c>
      <c r="AA62" s="43"/>
      <c r="AB62" s="229">
        <v>0.52083333333333337</v>
      </c>
      <c r="AC62" s="186">
        <f t="shared" si="3"/>
        <v>37</v>
      </c>
      <c r="AD62" s="186">
        <f t="shared" si="3"/>
        <v>28</v>
      </c>
      <c r="AE62" s="186">
        <f t="shared" si="3"/>
        <v>26</v>
      </c>
      <c r="AF62" s="186">
        <f t="shared" si="3"/>
        <v>28</v>
      </c>
      <c r="AG62" s="186">
        <f t="shared" si="3"/>
        <v>29</v>
      </c>
      <c r="AH62" s="186">
        <f t="shared" si="2"/>
        <v>23</v>
      </c>
      <c r="AI62" s="186">
        <f t="shared" si="2"/>
        <v>28</v>
      </c>
      <c r="AJ62" s="230">
        <f t="shared" si="2"/>
        <v>29.6</v>
      </c>
      <c r="AK62" s="230">
        <f t="shared" si="2"/>
        <v>28.428571428571399</v>
      </c>
    </row>
    <row r="63" spans="2:37" x14ac:dyDescent="0.25">
      <c r="B63" s="35">
        <v>0.53125000000000022</v>
      </c>
      <c r="C63" s="144">
        <f>IF($O$7=1,Values!C62,IF($O$7=2,Values!M62,Values!W62))</f>
        <v>28</v>
      </c>
      <c r="D63" s="145">
        <f>IF($O$7=1,Values!D62,IF($O$7=2,Values!N62,Values!X62))</f>
        <v>32</v>
      </c>
      <c r="E63" s="145">
        <f>IF($O$7=1,Values!E62,IF($O$7=2,Values!O62,Values!Y62))</f>
        <v>40</v>
      </c>
      <c r="F63" s="145">
        <f>IF($O$7=1,Values!F62,IF($O$7=2,Values!P62,Values!Z62))</f>
        <v>37</v>
      </c>
      <c r="G63" s="145">
        <f>IF($O$7=1,Values!G62,IF($O$7=2,Values!Q62,Values!AA62))</f>
        <v>23</v>
      </c>
      <c r="H63" s="145">
        <f>IF($O$7=1,Values!H62,IF($O$7=2,Values!R62,Values!AB62))</f>
        <v>29</v>
      </c>
      <c r="I63" s="146">
        <f>IF($O$7=1,Values!I62,IF($O$7=2,Values!S62,Values!AC62))</f>
        <v>31</v>
      </c>
      <c r="J63" s="14">
        <f>IF($O$7=1,Values!J62,IF($O$7=2,Values!T62,Values!AD62))</f>
        <v>32</v>
      </c>
      <c r="K63" s="14">
        <f>IF($O$7=1,Values!K62,IF($O$7=2,Values!U62,Values!AE62))</f>
        <v>31.428571428571427</v>
      </c>
      <c r="AA63" s="43"/>
      <c r="AB63" s="229">
        <v>0.53125000000000022</v>
      </c>
      <c r="AC63" s="186">
        <f t="shared" si="3"/>
        <v>28</v>
      </c>
      <c r="AD63" s="186">
        <f t="shared" si="3"/>
        <v>32</v>
      </c>
      <c r="AE63" s="186">
        <f t="shared" si="3"/>
        <v>40</v>
      </c>
      <c r="AF63" s="186">
        <f t="shared" si="3"/>
        <v>37</v>
      </c>
      <c r="AG63" s="186">
        <f t="shared" si="3"/>
        <v>23</v>
      </c>
      <c r="AH63" s="186">
        <f t="shared" si="2"/>
        <v>29</v>
      </c>
      <c r="AI63" s="186">
        <f t="shared" si="2"/>
        <v>31</v>
      </c>
      <c r="AJ63" s="230">
        <f t="shared" si="2"/>
        <v>32</v>
      </c>
      <c r="AK63" s="230">
        <f t="shared" si="2"/>
        <v>31.428571428571399</v>
      </c>
    </row>
    <row r="64" spans="2:37" x14ac:dyDescent="0.25">
      <c r="B64" s="35">
        <v>0.54166666666666685</v>
      </c>
      <c r="C64" s="144">
        <f>IF($O$7=1,Values!C63,IF($O$7=2,Values!M63,Values!W63))</f>
        <v>34</v>
      </c>
      <c r="D64" s="145">
        <f>IF($O$7=1,Values!D63,IF($O$7=2,Values!N63,Values!X63))</f>
        <v>26</v>
      </c>
      <c r="E64" s="145">
        <f>IF($O$7=1,Values!E63,IF($O$7=2,Values!O63,Values!Y63))</f>
        <v>26</v>
      </c>
      <c r="F64" s="145">
        <f>IF($O$7=1,Values!F63,IF($O$7=2,Values!P63,Values!Z63))</f>
        <v>28</v>
      </c>
      <c r="G64" s="145">
        <f>IF($O$7=1,Values!G63,IF($O$7=2,Values!Q63,Values!AA63))</f>
        <v>32</v>
      </c>
      <c r="H64" s="145">
        <f>IF($O$7=1,Values!H63,IF($O$7=2,Values!R63,Values!AB63))</f>
        <v>36</v>
      </c>
      <c r="I64" s="146">
        <f>IF($O$7=1,Values!I63,IF($O$7=2,Values!S63,Values!AC63))</f>
        <v>34</v>
      </c>
      <c r="J64" s="14">
        <f>IF($O$7=1,Values!J63,IF($O$7=2,Values!T63,Values!AD63))</f>
        <v>29.2</v>
      </c>
      <c r="K64" s="14">
        <f>IF($O$7=1,Values!K63,IF($O$7=2,Values!U63,Values!AE63))</f>
        <v>30.857142857142858</v>
      </c>
      <c r="AA64" s="43"/>
      <c r="AB64" s="229">
        <v>0.54166666666666685</v>
      </c>
      <c r="AC64" s="186">
        <f t="shared" si="3"/>
        <v>34</v>
      </c>
      <c r="AD64" s="186">
        <f t="shared" si="3"/>
        <v>26</v>
      </c>
      <c r="AE64" s="186">
        <f t="shared" si="3"/>
        <v>26</v>
      </c>
      <c r="AF64" s="186">
        <f t="shared" si="3"/>
        <v>28</v>
      </c>
      <c r="AG64" s="186">
        <f t="shared" si="3"/>
        <v>32</v>
      </c>
      <c r="AH64" s="186">
        <f t="shared" si="2"/>
        <v>36</v>
      </c>
      <c r="AI64" s="186">
        <f t="shared" si="2"/>
        <v>34</v>
      </c>
      <c r="AJ64" s="230">
        <f t="shared" si="2"/>
        <v>29.2</v>
      </c>
      <c r="AK64" s="230">
        <f t="shared" si="2"/>
        <v>30.8571428571429</v>
      </c>
    </row>
    <row r="65" spans="2:37" x14ac:dyDescent="0.25">
      <c r="B65" s="35">
        <v>0.55208333333333348</v>
      </c>
      <c r="C65" s="144">
        <f>IF($O$7=1,Values!C64,IF($O$7=2,Values!M64,Values!W64))</f>
        <v>26</v>
      </c>
      <c r="D65" s="145">
        <f>IF($O$7=1,Values!D64,IF($O$7=2,Values!N64,Values!X64))</f>
        <v>25</v>
      </c>
      <c r="E65" s="145">
        <f>IF($O$7=1,Values!E64,IF($O$7=2,Values!O64,Values!Y64))</f>
        <v>19</v>
      </c>
      <c r="F65" s="145">
        <f>IF($O$7=1,Values!F64,IF($O$7=2,Values!P64,Values!Z64))</f>
        <v>26</v>
      </c>
      <c r="G65" s="145">
        <f>IF($O$7=1,Values!G64,IF($O$7=2,Values!Q64,Values!AA64))</f>
        <v>34</v>
      </c>
      <c r="H65" s="145">
        <f>IF($O$7=1,Values!H64,IF($O$7=2,Values!R64,Values!AB64))</f>
        <v>24</v>
      </c>
      <c r="I65" s="146">
        <f>IF($O$7=1,Values!I64,IF($O$7=2,Values!S64,Values!AC64))</f>
        <v>29</v>
      </c>
      <c r="J65" s="14">
        <f>IF($O$7=1,Values!J64,IF($O$7=2,Values!T64,Values!AD64))</f>
        <v>26</v>
      </c>
      <c r="K65" s="14">
        <f>IF($O$7=1,Values!K64,IF($O$7=2,Values!U64,Values!AE64))</f>
        <v>26.142857142857142</v>
      </c>
      <c r="AA65" s="43"/>
      <c r="AB65" s="229">
        <v>0.55208333333333348</v>
      </c>
      <c r="AC65" s="186">
        <f t="shared" si="3"/>
        <v>26</v>
      </c>
      <c r="AD65" s="186">
        <f t="shared" si="3"/>
        <v>25</v>
      </c>
      <c r="AE65" s="186">
        <f t="shared" si="3"/>
        <v>19</v>
      </c>
      <c r="AF65" s="186">
        <f t="shared" si="3"/>
        <v>26</v>
      </c>
      <c r="AG65" s="186">
        <f t="shared" si="3"/>
        <v>34</v>
      </c>
      <c r="AH65" s="186">
        <f t="shared" si="2"/>
        <v>24</v>
      </c>
      <c r="AI65" s="186">
        <f t="shared" si="2"/>
        <v>29</v>
      </c>
      <c r="AJ65" s="230">
        <f t="shared" si="2"/>
        <v>26</v>
      </c>
      <c r="AK65" s="230">
        <f t="shared" si="2"/>
        <v>26.1428571428571</v>
      </c>
    </row>
    <row r="66" spans="2:37" x14ac:dyDescent="0.25">
      <c r="B66" s="35">
        <v>0.56250000000000011</v>
      </c>
      <c r="C66" s="144">
        <f>IF($O$7=1,Values!C65,IF($O$7=2,Values!M65,Values!W65))</f>
        <v>21</v>
      </c>
      <c r="D66" s="145">
        <f>IF($O$7=1,Values!D65,IF($O$7=2,Values!N65,Values!X65))</f>
        <v>30</v>
      </c>
      <c r="E66" s="145">
        <f>IF($O$7=1,Values!E65,IF($O$7=2,Values!O65,Values!Y65))</f>
        <v>30</v>
      </c>
      <c r="F66" s="145">
        <f>IF($O$7=1,Values!F65,IF($O$7=2,Values!P65,Values!Z65))</f>
        <v>24</v>
      </c>
      <c r="G66" s="145">
        <f>IF($O$7=1,Values!G65,IF($O$7=2,Values!Q65,Values!AA65))</f>
        <v>25</v>
      </c>
      <c r="H66" s="145">
        <f>IF($O$7=1,Values!H65,IF($O$7=2,Values!R65,Values!AB65))</f>
        <v>31</v>
      </c>
      <c r="I66" s="146">
        <f>IF($O$7=1,Values!I65,IF($O$7=2,Values!S65,Values!AC65))</f>
        <v>26</v>
      </c>
      <c r="J66" s="14">
        <f>IF($O$7=1,Values!J65,IF($O$7=2,Values!T65,Values!AD65))</f>
        <v>26</v>
      </c>
      <c r="K66" s="14">
        <f>IF($O$7=1,Values!K65,IF($O$7=2,Values!U65,Values!AE65))</f>
        <v>26.714285714285715</v>
      </c>
      <c r="AA66" s="43"/>
      <c r="AB66" s="229">
        <v>0.56250000000000011</v>
      </c>
      <c r="AC66" s="186">
        <f t="shared" si="3"/>
        <v>21</v>
      </c>
      <c r="AD66" s="186">
        <f t="shared" si="3"/>
        <v>30</v>
      </c>
      <c r="AE66" s="186">
        <f t="shared" si="3"/>
        <v>30</v>
      </c>
      <c r="AF66" s="186">
        <f t="shared" si="3"/>
        <v>24</v>
      </c>
      <c r="AG66" s="186">
        <f t="shared" si="3"/>
        <v>25</v>
      </c>
      <c r="AH66" s="186">
        <f t="shared" si="2"/>
        <v>31</v>
      </c>
      <c r="AI66" s="186">
        <f t="shared" si="2"/>
        <v>26</v>
      </c>
      <c r="AJ66" s="230">
        <f t="shared" si="2"/>
        <v>26</v>
      </c>
      <c r="AK66" s="230">
        <f t="shared" si="2"/>
        <v>26.714285714285701</v>
      </c>
    </row>
    <row r="67" spans="2:37" x14ac:dyDescent="0.25">
      <c r="B67" s="35">
        <v>0.57291666666666674</v>
      </c>
      <c r="C67" s="144">
        <f>IF($O$7=1,Values!C66,IF($O$7=2,Values!M66,Values!W66))</f>
        <v>28</v>
      </c>
      <c r="D67" s="145">
        <f>IF($O$7=1,Values!D66,IF($O$7=2,Values!N66,Values!X66))</f>
        <v>38</v>
      </c>
      <c r="E67" s="145">
        <f>IF($O$7=1,Values!E66,IF($O$7=2,Values!O66,Values!Y66))</f>
        <v>31</v>
      </c>
      <c r="F67" s="145">
        <f>IF($O$7=1,Values!F66,IF($O$7=2,Values!P66,Values!Z66))</f>
        <v>25</v>
      </c>
      <c r="G67" s="145">
        <f>IF($O$7=1,Values!G66,IF($O$7=2,Values!Q66,Values!AA66))</f>
        <v>36</v>
      </c>
      <c r="H67" s="145">
        <f>IF($O$7=1,Values!H66,IF($O$7=2,Values!R66,Values!AB66))</f>
        <v>38</v>
      </c>
      <c r="I67" s="146">
        <f>IF($O$7=1,Values!I66,IF($O$7=2,Values!S66,Values!AC66))</f>
        <v>22</v>
      </c>
      <c r="J67" s="14">
        <f>IF($O$7=1,Values!J66,IF($O$7=2,Values!T66,Values!AD66))</f>
        <v>31.6</v>
      </c>
      <c r="K67" s="14">
        <f>IF($O$7=1,Values!K66,IF($O$7=2,Values!U66,Values!AE66))</f>
        <v>31.142857142857142</v>
      </c>
      <c r="AA67" s="43"/>
      <c r="AB67" s="229">
        <v>0.57291666666666674</v>
      </c>
      <c r="AC67" s="186">
        <f t="shared" si="3"/>
        <v>28</v>
      </c>
      <c r="AD67" s="186">
        <f t="shared" si="3"/>
        <v>38</v>
      </c>
      <c r="AE67" s="186">
        <f t="shared" si="3"/>
        <v>31</v>
      </c>
      <c r="AF67" s="186">
        <f t="shared" si="3"/>
        <v>25</v>
      </c>
      <c r="AG67" s="186">
        <f t="shared" si="3"/>
        <v>36</v>
      </c>
      <c r="AH67" s="186">
        <f t="shared" si="2"/>
        <v>38</v>
      </c>
      <c r="AI67" s="186">
        <f t="shared" si="2"/>
        <v>22</v>
      </c>
      <c r="AJ67" s="230">
        <f t="shared" si="2"/>
        <v>31.6</v>
      </c>
      <c r="AK67" s="230">
        <f t="shared" si="2"/>
        <v>31.1428571428571</v>
      </c>
    </row>
    <row r="68" spans="2:37" x14ac:dyDescent="0.25">
      <c r="B68" s="35">
        <v>0.58333333333333337</v>
      </c>
      <c r="C68" s="144">
        <f>IF($O$7=1,Values!C67,IF($O$7=2,Values!M67,Values!W67))</f>
        <v>27</v>
      </c>
      <c r="D68" s="145">
        <f>IF($O$7=1,Values!D67,IF($O$7=2,Values!N67,Values!X67))</f>
        <v>27</v>
      </c>
      <c r="E68" s="145">
        <f>IF($O$7=1,Values!E67,IF($O$7=2,Values!O67,Values!Y67))</f>
        <v>37</v>
      </c>
      <c r="F68" s="145">
        <f>IF($O$7=1,Values!F67,IF($O$7=2,Values!P67,Values!Z67))</f>
        <v>41</v>
      </c>
      <c r="G68" s="145">
        <f>IF($O$7=1,Values!G67,IF($O$7=2,Values!Q67,Values!AA67))</f>
        <v>27</v>
      </c>
      <c r="H68" s="145">
        <f>IF($O$7=1,Values!H67,IF($O$7=2,Values!R67,Values!AB67))</f>
        <v>26</v>
      </c>
      <c r="I68" s="146">
        <f>IF($O$7=1,Values!I67,IF($O$7=2,Values!S67,Values!AC67))</f>
        <v>30</v>
      </c>
      <c r="J68" s="14">
        <f>IF($O$7=1,Values!J67,IF($O$7=2,Values!T67,Values!AD67))</f>
        <v>31.8</v>
      </c>
      <c r="K68" s="14">
        <f>IF($O$7=1,Values!K67,IF($O$7=2,Values!U67,Values!AE67))</f>
        <v>30.714285714285715</v>
      </c>
      <c r="AA68" s="43"/>
      <c r="AB68" s="229">
        <v>0.58333333333333337</v>
      </c>
      <c r="AC68" s="186">
        <f t="shared" si="3"/>
        <v>27</v>
      </c>
      <c r="AD68" s="186">
        <f t="shared" si="3"/>
        <v>27</v>
      </c>
      <c r="AE68" s="186">
        <f t="shared" si="3"/>
        <v>37</v>
      </c>
      <c r="AF68" s="186">
        <f t="shared" si="3"/>
        <v>41</v>
      </c>
      <c r="AG68" s="186">
        <f t="shared" si="3"/>
        <v>27</v>
      </c>
      <c r="AH68" s="186">
        <f t="shared" si="2"/>
        <v>26</v>
      </c>
      <c r="AI68" s="186">
        <f t="shared" si="2"/>
        <v>30</v>
      </c>
      <c r="AJ68" s="230">
        <f t="shared" si="2"/>
        <v>31.8</v>
      </c>
      <c r="AK68" s="230">
        <f t="shared" si="2"/>
        <v>30.714285714285701</v>
      </c>
    </row>
    <row r="69" spans="2:37" x14ac:dyDescent="0.25">
      <c r="B69" s="35">
        <v>0.59375</v>
      </c>
      <c r="C69" s="144">
        <f>IF($O$7=1,Values!C68,IF($O$7=2,Values!M68,Values!W68))</f>
        <v>37</v>
      </c>
      <c r="D69" s="145">
        <f>IF($O$7=1,Values!D68,IF($O$7=2,Values!N68,Values!X68))</f>
        <v>32</v>
      </c>
      <c r="E69" s="145">
        <f>IF($O$7=1,Values!E68,IF($O$7=2,Values!O68,Values!Y68))</f>
        <v>31</v>
      </c>
      <c r="F69" s="145">
        <f>IF($O$7=1,Values!F68,IF($O$7=2,Values!P68,Values!Z68))</f>
        <v>37</v>
      </c>
      <c r="G69" s="145">
        <f>IF($O$7=1,Values!G68,IF($O$7=2,Values!Q68,Values!AA68))</f>
        <v>39</v>
      </c>
      <c r="H69" s="145">
        <f>IF($O$7=1,Values!H68,IF($O$7=2,Values!R68,Values!AB68))</f>
        <v>43</v>
      </c>
      <c r="I69" s="146">
        <f>IF($O$7=1,Values!I68,IF($O$7=2,Values!S68,Values!AC68))</f>
        <v>47</v>
      </c>
      <c r="J69" s="14">
        <f>IF($O$7=1,Values!J68,IF($O$7=2,Values!T68,Values!AD68))</f>
        <v>35.200000000000003</v>
      </c>
      <c r="K69" s="14">
        <f>IF($O$7=1,Values!K68,IF($O$7=2,Values!U68,Values!AE68))</f>
        <v>38</v>
      </c>
      <c r="AA69" s="43"/>
      <c r="AB69" s="229">
        <v>0.59375</v>
      </c>
      <c r="AC69" s="186">
        <f t="shared" si="3"/>
        <v>37</v>
      </c>
      <c r="AD69" s="186">
        <f t="shared" si="3"/>
        <v>32</v>
      </c>
      <c r="AE69" s="186">
        <f t="shared" si="3"/>
        <v>31</v>
      </c>
      <c r="AF69" s="186">
        <f t="shared" si="3"/>
        <v>37</v>
      </c>
      <c r="AG69" s="186">
        <f t="shared" si="3"/>
        <v>39</v>
      </c>
      <c r="AH69" s="186">
        <f t="shared" si="2"/>
        <v>43</v>
      </c>
      <c r="AI69" s="186">
        <f t="shared" si="2"/>
        <v>47</v>
      </c>
      <c r="AJ69" s="230">
        <f t="shared" si="2"/>
        <v>35.200000000000003</v>
      </c>
      <c r="AK69" s="230">
        <f t="shared" si="2"/>
        <v>38</v>
      </c>
    </row>
    <row r="70" spans="2:37" x14ac:dyDescent="0.25">
      <c r="B70" s="35">
        <v>0.60416666666666663</v>
      </c>
      <c r="C70" s="144">
        <f>IF($O$7=1,Values!C69,IF($O$7=2,Values!M69,Values!W69))</f>
        <v>31</v>
      </c>
      <c r="D70" s="145">
        <f>IF($O$7=1,Values!D69,IF($O$7=2,Values!N69,Values!X69))</f>
        <v>30</v>
      </c>
      <c r="E70" s="145">
        <f>IF($O$7=1,Values!E69,IF($O$7=2,Values!O69,Values!Y69))</f>
        <v>25</v>
      </c>
      <c r="F70" s="145">
        <f>IF($O$7=1,Values!F69,IF($O$7=2,Values!P69,Values!Z69))</f>
        <v>33</v>
      </c>
      <c r="G70" s="145">
        <f>IF($O$7=1,Values!G69,IF($O$7=2,Values!Q69,Values!AA69))</f>
        <v>30</v>
      </c>
      <c r="H70" s="145">
        <f>IF($O$7=1,Values!H69,IF($O$7=2,Values!R69,Values!AB69))</f>
        <v>34</v>
      </c>
      <c r="I70" s="146">
        <f>IF($O$7=1,Values!I69,IF($O$7=2,Values!S69,Values!AC69))</f>
        <v>26</v>
      </c>
      <c r="J70" s="14">
        <f>IF($O$7=1,Values!J69,IF($O$7=2,Values!T69,Values!AD69))</f>
        <v>29.8</v>
      </c>
      <c r="K70" s="14">
        <f>IF($O$7=1,Values!K69,IF($O$7=2,Values!U69,Values!AE69))</f>
        <v>29.857142857142858</v>
      </c>
      <c r="AA70" s="43"/>
      <c r="AB70" s="229">
        <v>0.60416666666666663</v>
      </c>
      <c r="AC70" s="186">
        <f t="shared" si="3"/>
        <v>31</v>
      </c>
      <c r="AD70" s="186">
        <f t="shared" si="3"/>
        <v>30</v>
      </c>
      <c r="AE70" s="186">
        <f t="shared" si="3"/>
        <v>25</v>
      </c>
      <c r="AF70" s="186">
        <f t="shared" si="3"/>
        <v>33</v>
      </c>
      <c r="AG70" s="186">
        <f t="shared" si="3"/>
        <v>30</v>
      </c>
      <c r="AH70" s="186">
        <f t="shared" si="2"/>
        <v>34</v>
      </c>
      <c r="AI70" s="186">
        <f t="shared" si="2"/>
        <v>26</v>
      </c>
      <c r="AJ70" s="230">
        <f t="shared" si="2"/>
        <v>29.8</v>
      </c>
      <c r="AK70" s="230">
        <f t="shared" si="2"/>
        <v>29.8571428571429</v>
      </c>
    </row>
    <row r="71" spans="2:37" x14ac:dyDescent="0.25">
      <c r="B71" s="35">
        <v>0.61458333333333326</v>
      </c>
      <c r="C71" s="144">
        <f>IF($O$7=1,Values!C70,IF($O$7=2,Values!M70,Values!W70))</f>
        <v>36</v>
      </c>
      <c r="D71" s="145">
        <f>IF($O$7=1,Values!D70,IF($O$7=2,Values!N70,Values!X70))</f>
        <v>30</v>
      </c>
      <c r="E71" s="145">
        <f>IF($O$7=1,Values!E70,IF($O$7=2,Values!O70,Values!Y70))</f>
        <v>32</v>
      </c>
      <c r="F71" s="145">
        <f>IF($O$7=1,Values!F70,IF($O$7=2,Values!P70,Values!Z70))</f>
        <v>27</v>
      </c>
      <c r="G71" s="145">
        <f>IF($O$7=1,Values!G70,IF($O$7=2,Values!Q70,Values!AA70))</f>
        <v>35</v>
      </c>
      <c r="H71" s="145">
        <f>IF($O$7=1,Values!H70,IF($O$7=2,Values!R70,Values!AB70))</f>
        <v>16</v>
      </c>
      <c r="I71" s="146">
        <f>IF($O$7=1,Values!I70,IF($O$7=2,Values!S70,Values!AC70))</f>
        <v>27</v>
      </c>
      <c r="J71" s="14">
        <f>IF($O$7=1,Values!J70,IF($O$7=2,Values!T70,Values!AD70))</f>
        <v>32</v>
      </c>
      <c r="K71" s="14">
        <f>IF($O$7=1,Values!K70,IF($O$7=2,Values!U70,Values!AE70))</f>
        <v>29</v>
      </c>
      <c r="AA71" s="43"/>
      <c r="AB71" s="229">
        <v>0.61458333333333326</v>
      </c>
      <c r="AC71" s="186">
        <f t="shared" si="3"/>
        <v>36</v>
      </c>
      <c r="AD71" s="186">
        <f t="shared" si="3"/>
        <v>30</v>
      </c>
      <c r="AE71" s="186">
        <f t="shared" si="3"/>
        <v>32</v>
      </c>
      <c r="AF71" s="186">
        <f t="shared" si="3"/>
        <v>27</v>
      </c>
      <c r="AG71" s="186">
        <f t="shared" si="3"/>
        <v>35</v>
      </c>
      <c r="AH71" s="186">
        <f t="shared" si="2"/>
        <v>16</v>
      </c>
      <c r="AI71" s="186">
        <f t="shared" si="2"/>
        <v>27</v>
      </c>
      <c r="AJ71" s="230">
        <f t="shared" si="2"/>
        <v>32</v>
      </c>
      <c r="AK71" s="230">
        <f t="shared" si="2"/>
        <v>29</v>
      </c>
    </row>
    <row r="72" spans="2:37" x14ac:dyDescent="0.25">
      <c r="B72" s="35">
        <v>0.62499999999999989</v>
      </c>
      <c r="C72" s="144">
        <f>IF($O$7=1,Values!C71,IF($O$7=2,Values!M71,Values!W71))</f>
        <v>35</v>
      </c>
      <c r="D72" s="145">
        <f>IF($O$7=1,Values!D71,IF($O$7=2,Values!N71,Values!X71))</f>
        <v>52</v>
      </c>
      <c r="E72" s="145">
        <f>IF($O$7=1,Values!E71,IF($O$7=2,Values!O71,Values!Y71))</f>
        <v>33</v>
      </c>
      <c r="F72" s="145">
        <f>IF($O$7=1,Values!F71,IF($O$7=2,Values!P71,Values!Z71))</f>
        <v>37</v>
      </c>
      <c r="G72" s="145">
        <f>IF($O$7=1,Values!G71,IF($O$7=2,Values!Q71,Values!AA71))</f>
        <v>29</v>
      </c>
      <c r="H72" s="145">
        <f>IF($O$7=1,Values!H71,IF($O$7=2,Values!R71,Values!AB71))</f>
        <v>19</v>
      </c>
      <c r="I72" s="146">
        <f>IF($O$7=1,Values!I71,IF($O$7=2,Values!S71,Values!AC71))</f>
        <v>31</v>
      </c>
      <c r="J72" s="14">
        <f>IF($O$7=1,Values!J71,IF($O$7=2,Values!T71,Values!AD71))</f>
        <v>37.200000000000003</v>
      </c>
      <c r="K72" s="14">
        <f>IF($O$7=1,Values!K71,IF($O$7=2,Values!U71,Values!AE71))</f>
        <v>33.714285714285715</v>
      </c>
      <c r="AA72" s="43"/>
      <c r="AB72" s="229">
        <v>0.62499999999999989</v>
      </c>
      <c r="AC72" s="186">
        <f t="shared" si="3"/>
        <v>35</v>
      </c>
      <c r="AD72" s="186">
        <f t="shared" si="3"/>
        <v>52</v>
      </c>
      <c r="AE72" s="186">
        <f t="shared" si="3"/>
        <v>33</v>
      </c>
      <c r="AF72" s="186">
        <f t="shared" si="3"/>
        <v>37</v>
      </c>
      <c r="AG72" s="186">
        <f t="shared" si="3"/>
        <v>29</v>
      </c>
      <c r="AH72" s="186">
        <f t="shared" si="2"/>
        <v>19</v>
      </c>
      <c r="AI72" s="186">
        <f t="shared" si="2"/>
        <v>31</v>
      </c>
      <c r="AJ72" s="230">
        <f t="shared" si="2"/>
        <v>37.200000000000003</v>
      </c>
      <c r="AK72" s="230">
        <f t="shared" si="2"/>
        <v>33.714285714285701</v>
      </c>
    </row>
    <row r="73" spans="2:37" x14ac:dyDescent="0.25">
      <c r="B73" s="35">
        <v>0.63541666666666652</v>
      </c>
      <c r="C73" s="144">
        <f>IF($O$7=1,Values!C72,IF($O$7=2,Values!M72,Values!W72))</f>
        <v>26</v>
      </c>
      <c r="D73" s="145">
        <f>IF($O$7=1,Values!D72,IF($O$7=2,Values!N72,Values!X72))</f>
        <v>36</v>
      </c>
      <c r="E73" s="145">
        <f>IF($O$7=1,Values!E72,IF($O$7=2,Values!O72,Values!Y72))</f>
        <v>29</v>
      </c>
      <c r="F73" s="145">
        <f>IF($O$7=1,Values!F72,IF($O$7=2,Values!P72,Values!Z72))</f>
        <v>31</v>
      </c>
      <c r="G73" s="145">
        <f>IF($O$7=1,Values!G72,IF($O$7=2,Values!Q72,Values!AA72))</f>
        <v>25</v>
      </c>
      <c r="H73" s="145">
        <f>IF($O$7=1,Values!H72,IF($O$7=2,Values!R72,Values!AB72))</f>
        <v>26</v>
      </c>
      <c r="I73" s="146">
        <f>IF($O$7=1,Values!I72,IF($O$7=2,Values!S72,Values!AC72))</f>
        <v>34</v>
      </c>
      <c r="J73" s="14">
        <f>IF($O$7=1,Values!J72,IF($O$7=2,Values!T72,Values!AD72))</f>
        <v>29.4</v>
      </c>
      <c r="K73" s="14">
        <f>IF($O$7=1,Values!K72,IF($O$7=2,Values!U72,Values!AE72))</f>
        <v>29.571428571428573</v>
      </c>
      <c r="AA73" s="43"/>
      <c r="AB73" s="229">
        <v>0.63541666666666652</v>
      </c>
      <c r="AC73" s="186">
        <f t="shared" si="3"/>
        <v>26</v>
      </c>
      <c r="AD73" s="186">
        <f t="shared" si="3"/>
        <v>36</v>
      </c>
      <c r="AE73" s="186">
        <f t="shared" si="3"/>
        <v>29</v>
      </c>
      <c r="AF73" s="186">
        <f t="shared" si="3"/>
        <v>31</v>
      </c>
      <c r="AG73" s="186">
        <f t="shared" si="3"/>
        <v>25</v>
      </c>
      <c r="AH73" s="186">
        <f t="shared" si="2"/>
        <v>26</v>
      </c>
      <c r="AI73" s="186">
        <f t="shared" si="2"/>
        <v>34</v>
      </c>
      <c r="AJ73" s="230">
        <f t="shared" si="2"/>
        <v>29.4</v>
      </c>
      <c r="AK73" s="230">
        <f t="shared" si="2"/>
        <v>29.571428571428601</v>
      </c>
    </row>
    <row r="74" spans="2:37" x14ac:dyDescent="0.25">
      <c r="B74" s="35">
        <v>0.64583333333333315</v>
      </c>
      <c r="C74" s="144">
        <f>IF($O$7=1,Values!C73,IF($O$7=2,Values!M73,Values!W73))</f>
        <v>44</v>
      </c>
      <c r="D74" s="145">
        <f>IF($O$7=1,Values!D73,IF($O$7=2,Values!N73,Values!X73))</f>
        <v>36</v>
      </c>
      <c r="E74" s="145">
        <f>IF($O$7=1,Values!E73,IF($O$7=2,Values!O73,Values!Y73))</f>
        <v>37</v>
      </c>
      <c r="F74" s="145">
        <f>IF($O$7=1,Values!F73,IF($O$7=2,Values!P73,Values!Z73))</f>
        <v>37</v>
      </c>
      <c r="G74" s="145">
        <f>IF($O$7=1,Values!G73,IF($O$7=2,Values!Q73,Values!AA73))</f>
        <v>39</v>
      </c>
      <c r="H74" s="145">
        <f>IF($O$7=1,Values!H73,IF($O$7=2,Values!R73,Values!AB73))</f>
        <v>36</v>
      </c>
      <c r="I74" s="146">
        <f>IF($O$7=1,Values!I73,IF($O$7=2,Values!S73,Values!AC73))</f>
        <v>27</v>
      </c>
      <c r="J74" s="14">
        <f>IF($O$7=1,Values!J73,IF($O$7=2,Values!T73,Values!AD73))</f>
        <v>38.6</v>
      </c>
      <c r="K74" s="14">
        <f>IF($O$7=1,Values!K73,IF($O$7=2,Values!U73,Values!AE73))</f>
        <v>36.571428571428569</v>
      </c>
      <c r="AA74" s="43"/>
      <c r="AB74" s="229">
        <v>0.64583333333333315</v>
      </c>
      <c r="AC74" s="186">
        <f t="shared" si="3"/>
        <v>44</v>
      </c>
      <c r="AD74" s="186">
        <f t="shared" si="3"/>
        <v>36</v>
      </c>
      <c r="AE74" s="186">
        <f t="shared" si="3"/>
        <v>37</v>
      </c>
      <c r="AF74" s="186">
        <f t="shared" si="3"/>
        <v>37</v>
      </c>
      <c r="AG74" s="186">
        <f t="shared" si="3"/>
        <v>39</v>
      </c>
      <c r="AH74" s="186">
        <f t="shared" si="2"/>
        <v>36</v>
      </c>
      <c r="AI74" s="186">
        <f t="shared" si="2"/>
        <v>27</v>
      </c>
      <c r="AJ74" s="230">
        <f t="shared" si="2"/>
        <v>38.6</v>
      </c>
      <c r="AK74" s="230">
        <f t="shared" si="2"/>
        <v>36.571428571428598</v>
      </c>
    </row>
    <row r="75" spans="2:37" x14ac:dyDescent="0.25">
      <c r="B75" s="35">
        <v>0.65624999999999978</v>
      </c>
      <c r="C75" s="144">
        <f>IF($O$7=1,Values!C74,IF($O$7=2,Values!M74,Values!W74))</f>
        <v>35</v>
      </c>
      <c r="D75" s="145">
        <f>IF($O$7=1,Values!D74,IF($O$7=2,Values!N74,Values!X74))</f>
        <v>30</v>
      </c>
      <c r="E75" s="145">
        <f>IF($O$7=1,Values!E74,IF($O$7=2,Values!O74,Values!Y74))</f>
        <v>34</v>
      </c>
      <c r="F75" s="145">
        <f>IF($O$7=1,Values!F74,IF($O$7=2,Values!P74,Values!Z74))</f>
        <v>40</v>
      </c>
      <c r="G75" s="145">
        <f>IF($O$7=1,Values!G74,IF($O$7=2,Values!Q74,Values!AA74))</f>
        <v>29</v>
      </c>
      <c r="H75" s="145">
        <f>IF($O$7=1,Values!H74,IF($O$7=2,Values!R74,Values!AB74))</f>
        <v>40</v>
      </c>
      <c r="I75" s="146">
        <f>IF($O$7=1,Values!I74,IF($O$7=2,Values!S74,Values!AC74))</f>
        <v>26</v>
      </c>
      <c r="J75" s="14">
        <f>IF($O$7=1,Values!J74,IF($O$7=2,Values!T74,Values!AD74))</f>
        <v>33.6</v>
      </c>
      <c r="K75" s="14">
        <f>IF($O$7=1,Values!K74,IF($O$7=2,Values!U74,Values!AE74))</f>
        <v>33.428571428571431</v>
      </c>
      <c r="AA75" s="43"/>
      <c r="AB75" s="229">
        <v>0.65624999999999978</v>
      </c>
      <c r="AC75" s="186">
        <f t="shared" si="3"/>
        <v>35</v>
      </c>
      <c r="AD75" s="186">
        <f t="shared" si="3"/>
        <v>30</v>
      </c>
      <c r="AE75" s="186">
        <f t="shared" si="3"/>
        <v>34</v>
      </c>
      <c r="AF75" s="186">
        <f t="shared" si="3"/>
        <v>40</v>
      </c>
      <c r="AG75" s="186">
        <f t="shared" si="3"/>
        <v>29</v>
      </c>
      <c r="AH75" s="186">
        <f t="shared" si="2"/>
        <v>40</v>
      </c>
      <c r="AI75" s="186">
        <f t="shared" si="2"/>
        <v>26</v>
      </c>
      <c r="AJ75" s="230">
        <f t="shared" si="2"/>
        <v>33.6</v>
      </c>
      <c r="AK75" s="230">
        <f t="shared" si="2"/>
        <v>33.428571428571402</v>
      </c>
    </row>
    <row r="76" spans="2:37" x14ac:dyDescent="0.25">
      <c r="B76" s="35">
        <v>0.66666666666666663</v>
      </c>
      <c r="C76" s="144">
        <f>IF($O$7=1,Values!C75,IF($O$7=2,Values!M75,Values!W75))</f>
        <v>29</v>
      </c>
      <c r="D76" s="145">
        <f>IF($O$7=1,Values!D75,IF($O$7=2,Values!N75,Values!X75))</f>
        <v>38</v>
      </c>
      <c r="E76" s="145">
        <f>IF($O$7=1,Values!E75,IF($O$7=2,Values!O75,Values!Y75))</f>
        <v>22</v>
      </c>
      <c r="F76" s="145">
        <f>IF($O$7=1,Values!F75,IF($O$7=2,Values!P75,Values!Z75))</f>
        <v>28</v>
      </c>
      <c r="G76" s="145">
        <f>IF($O$7=1,Values!G75,IF($O$7=2,Values!Q75,Values!AA75))</f>
        <v>23</v>
      </c>
      <c r="H76" s="145">
        <f>IF($O$7=1,Values!H75,IF($O$7=2,Values!R75,Values!AB75))</f>
        <v>26</v>
      </c>
      <c r="I76" s="146">
        <f>IF($O$7=1,Values!I75,IF($O$7=2,Values!S75,Values!AC75))</f>
        <v>32</v>
      </c>
      <c r="J76" s="14">
        <f>IF($O$7=1,Values!J75,IF($O$7=2,Values!T75,Values!AD75))</f>
        <v>28</v>
      </c>
      <c r="K76" s="14">
        <f>IF($O$7=1,Values!K75,IF($O$7=2,Values!U75,Values!AE75))</f>
        <v>28.285714285714285</v>
      </c>
      <c r="AA76" s="43"/>
      <c r="AB76" s="229">
        <v>0.66666666666666663</v>
      </c>
      <c r="AC76" s="186">
        <f t="shared" si="3"/>
        <v>29</v>
      </c>
      <c r="AD76" s="186">
        <f t="shared" si="3"/>
        <v>38</v>
      </c>
      <c r="AE76" s="186">
        <f t="shared" si="3"/>
        <v>22</v>
      </c>
      <c r="AF76" s="186">
        <f t="shared" si="3"/>
        <v>28</v>
      </c>
      <c r="AG76" s="186">
        <f t="shared" si="3"/>
        <v>23</v>
      </c>
      <c r="AH76" s="186">
        <f t="shared" si="2"/>
        <v>26</v>
      </c>
      <c r="AI76" s="186">
        <f t="shared" si="2"/>
        <v>32</v>
      </c>
      <c r="AJ76" s="230">
        <f t="shared" si="2"/>
        <v>28</v>
      </c>
      <c r="AK76" s="230">
        <f t="shared" si="2"/>
        <v>28.285714285714299</v>
      </c>
    </row>
    <row r="77" spans="2:37" x14ac:dyDescent="0.25">
      <c r="B77" s="35">
        <v>0.67708333333333304</v>
      </c>
      <c r="C77" s="144">
        <f>IF($O$7=1,Values!C76,IF($O$7=2,Values!M76,Values!W76))</f>
        <v>31</v>
      </c>
      <c r="D77" s="145">
        <f>IF($O$7=1,Values!D76,IF($O$7=2,Values!N76,Values!X76))</f>
        <v>38</v>
      </c>
      <c r="E77" s="145">
        <f>IF($O$7=1,Values!E76,IF($O$7=2,Values!O76,Values!Y76))</f>
        <v>27</v>
      </c>
      <c r="F77" s="145">
        <f>IF($O$7=1,Values!F76,IF($O$7=2,Values!P76,Values!Z76))</f>
        <v>32</v>
      </c>
      <c r="G77" s="145">
        <f>IF($O$7=1,Values!G76,IF($O$7=2,Values!Q76,Values!AA76))</f>
        <v>29</v>
      </c>
      <c r="H77" s="145">
        <f>IF($O$7=1,Values!H76,IF($O$7=2,Values!R76,Values!AB76))</f>
        <v>31</v>
      </c>
      <c r="I77" s="146">
        <f>IF($O$7=1,Values!I76,IF($O$7=2,Values!S76,Values!AC76))</f>
        <v>26</v>
      </c>
      <c r="J77" s="14">
        <f>IF($O$7=1,Values!J76,IF($O$7=2,Values!T76,Values!AD76))</f>
        <v>31.4</v>
      </c>
      <c r="K77" s="14">
        <f>IF($O$7=1,Values!K76,IF($O$7=2,Values!U76,Values!AE76))</f>
        <v>30.571428571428573</v>
      </c>
      <c r="AA77" s="43"/>
      <c r="AB77" s="229">
        <v>0.67708333333333304</v>
      </c>
      <c r="AC77" s="186">
        <f t="shared" si="3"/>
        <v>31</v>
      </c>
      <c r="AD77" s="186">
        <f t="shared" si="3"/>
        <v>38</v>
      </c>
      <c r="AE77" s="186">
        <f t="shared" si="3"/>
        <v>27</v>
      </c>
      <c r="AF77" s="186">
        <f t="shared" si="3"/>
        <v>32</v>
      </c>
      <c r="AG77" s="186">
        <f t="shared" si="3"/>
        <v>29</v>
      </c>
      <c r="AH77" s="186">
        <f t="shared" si="2"/>
        <v>31</v>
      </c>
      <c r="AI77" s="186">
        <f t="shared" si="2"/>
        <v>26</v>
      </c>
      <c r="AJ77" s="230">
        <f t="shared" si="2"/>
        <v>31.4</v>
      </c>
      <c r="AK77" s="230">
        <f t="shared" si="2"/>
        <v>30.571428571428601</v>
      </c>
    </row>
    <row r="78" spans="2:37" x14ac:dyDescent="0.25">
      <c r="B78" s="35">
        <v>0.68749999999999967</v>
      </c>
      <c r="C78" s="144">
        <f>IF($O$7=1,Values!C77,IF($O$7=2,Values!M77,Values!W77))</f>
        <v>35</v>
      </c>
      <c r="D78" s="145">
        <f>IF($O$7=1,Values!D77,IF($O$7=2,Values!N77,Values!X77))</f>
        <v>22</v>
      </c>
      <c r="E78" s="145">
        <f>IF($O$7=1,Values!E77,IF($O$7=2,Values!O77,Values!Y77))</f>
        <v>35</v>
      </c>
      <c r="F78" s="145">
        <f>IF($O$7=1,Values!F77,IF($O$7=2,Values!P77,Values!Z77))</f>
        <v>24</v>
      </c>
      <c r="G78" s="145">
        <f>IF($O$7=1,Values!G77,IF($O$7=2,Values!Q77,Values!AA77))</f>
        <v>44</v>
      </c>
      <c r="H78" s="145">
        <f>IF($O$7=1,Values!H77,IF($O$7=2,Values!R77,Values!AB77))</f>
        <v>33</v>
      </c>
      <c r="I78" s="146">
        <f>IF($O$7=1,Values!I77,IF($O$7=2,Values!S77,Values!AC77))</f>
        <v>17</v>
      </c>
      <c r="J78" s="14">
        <f>IF($O$7=1,Values!J77,IF($O$7=2,Values!T77,Values!AD77))</f>
        <v>32</v>
      </c>
      <c r="K78" s="14">
        <f>IF($O$7=1,Values!K77,IF($O$7=2,Values!U77,Values!AE77))</f>
        <v>30</v>
      </c>
      <c r="AA78" s="43"/>
      <c r="AB78" s="229">
        <v>0.68749999999999967</v>
      </c>
      <c r="AC78" s="186">
        <f t="shared" si="3"/>
        <v>35</v>
      </c>
      <c r="AD78" s="186">
        <f t="shared" si="3"/>
        <v>22</v>
      </c>
      <c r="AE78" s="186">
        <f t="shared" si="3"/>
        <v>35</v>
      </c>
      <c r="AF78" s="186">
        <f t="shared" si="3"/>
        <v>24</v>
      </c>
      <c r="AG78" s="186">
        <f t="shared" si="3"/>
        <v>44</v>
      </c>
      <c r="AH78" s="186">
        <f t="shared" si="2"/>
        <v>33</v>
      </c>
      <c r="AI78" s="186">
        <f t="shared" si="2"/>
        <v>17</v>
      </c>
      <c r="AJ78" s="230">
        <f t="shared" si="2"/>
        <v>32</v>
      </c>
      <c r="AK78" s="230">
        <f t="shared" si="2"/>
        <v>30</v>
      </c>
    </row>
    <row r="79" spans="2:37" x14ac:dyDescent="0.25">
      <c r="B79" s="35">
        <v>0.69791666666666663</v>
      </c>
      <c r="C79" s="144">
        <f>IF($O$7=1,Values!C78,IF($O$7=2,Values!M78,Values!W78))</f>
        <v>30</v>
      </c>
      <c r="D79" s="145">
        <f>IF($O$7=1,Values!D78,IF($O$7=2,Values!N78,Values!X78))</f>
        <v>34</v>
      </c>
      <c r="E79" s="145">
        <f>IF($O$7=1,Values!E78,IF($O$7=2,Values!O78,Values!Y78))</f>
        <v>38</v>
      </c>
      <c r="F79" s="145">
        <f>IF($O$7=1,Values!F78,IF($O$7=2,Values!P78,Values!Z78))</f>
        <v>28</v>
      </c>
      <c r="G79" s="145">
        <f>IF($O$7=1,Values!G78,IF($O$7=2,Values!Q78,Values!AA78))</f>
        <v>43</v>
      </c>
      <c r="H79" s="145">
        <f>IF($O$7=1,Values!H78,IF($O$7=2,Values!R78,Values!AB78))</f>
        <v>29</v>
      </c>
      <c r="I79" s="146">
        <f>IF($O$7=1,Values!I78,IF($O$7=2,Values!S78,Values!AC78))</f>
        <v>27</v>
      </c>
      <c r="J79" s="14">
        <f>IF($O$7=1,Values!J78,IF($O$7=2,Values!T78,Values!AD78))</f>
        <v>34.6</v>
      </c>
      <c r="K79" s="14">
        <f>IF($O$7=1,Values!K78,IF($O$7=2,Values!U78,Values!AE78))</f>
        <v>32.714285714285715</v>
      </c>
      <c r="AA79" s="43"/>
      <c r="AB79" s="229">
        <v>0.69791666666666663</v>
      </c>
      <c r="AC79" s="186">
        <f t="shared" si="3"/>
        <v>30</v>
      </c>
      <c r="AD79" s="186">
        <f t="shared" si="3"/>
        <v>34</v>
      </c>
      <c r="AE79" s="186">
        <f t="shared" si="3"/>
        <v>38</v>
      </c>
      <c r="AF79" s="186">
        <f t="shared" si="3"/>
        <v>28</v>
      </c>
      <c r="AG79" s="186">
        <f t="shared" si="3"/>
        <v>43</v>
      </c>
      <c r="AH79" s="186">
        <f t="shared" si="2"/>
        <v>29</v>
      </c>
      <c r="AI79" s="186">
        <f t="shared" si="2"/>
        <v>27</v>
      </c>
      <c r="AJ79" s="230">
        <f t="shared" si="2"/>
        <v>34.6</v>
      </c>
      <c r="AK79" s="230">
        <f t="shared" si="2"/>
        <v>32.714285714285701</v>
      </c>
    </row>
    <row r="80" spans="2:37" x14ac:dyDescent="0.25">
      <c r="B80" s="35">
        <v>0.70833333333333293</v>
      </c>
      <c r="C80" s="144">
        <f>IF($O$7=1,Values!C79,IF($O$7=2,Values!M79,Values!W79))</f>
        <v>33</v>
      </c>
      <c r="D80" s="145">
        <f>IF($O$7=1,Values!D79,IF($O$7=2,Values!N79,Values!X79))</f>
        <v>30</v>
      </c>
      <c r="E80" s="145">
        <f>IF($O$7=1,Values!E79,IF($O$7=2,Values!O79,Values!Y79))</f>
        <v>31</v>
      </c>
      <c r="F80" s="145">
        <f>IF($O$7=1,Values!F79,IF($O$7=2,Values!P79,Values!Z79))</f>
        <v>34</v>
      </c>
      <c r="G80" s="145">
        <f>IF($O$7=1,Values!G79,IF($O$7=2,Values!Q79,Values!AA79))</f>
        <v>33</v>
      </c>
      <c r="H80" s="145">
        <f>IF($O$7=1,Values!H79,IF($O$7=2,Values!R79,Values!AB79))</f>
        <v>24</v>
      </c>
      <c r="I80" s="146">
        <f>IF($O$7=1,Values!I79,IF($O$7=2,Values!S79,Values!AC79))</f>
        <v>26</v>
      </c>
      <c r="J80" s="14">
        <f>IF($O$7=1,Values!J79,IF($O$7=2,Values!T79,Values!AD79))</f>
        <v>32.200000000000003</v>
      </c>
      <c r="K80" s="14">
        <f>IF($O$7=1,Values!K79,IF($O$7=2,Values!U79,Values!AE79))</f>
        <v>30.142857142857142</v>
      </c>
      <c r="AA80" s="43"/>
      <c r="AB80" s="229">
        <v>0.70833333333333293</v>
      </c>
      <c r="AC80" s="186">
        <f t="shared" si="3"/>
        <v>33</v>
      </c>
      <c r="AD80" s="186">
        <f t="shared" si="3"/>
        <v>30</v>
      </c>
      <c r="AE80" s="186">
        <f t="shared" si="3"/>
        <v>31</v>
      </c>
      <c r="AF80" s="186">
        <f t="shared" si="3"/>
        <v>34</v>
      </c>
      <c r="AG80" s="186">
        <f t="shared" si="3"/>
        <v>33</v>
      </c>
      <c r="AH80" s="186">
        <f t="shared" si="2"/>
        <v>24</v>
      </c>
      <c r="AI80" s="186">
        <f t="shared" si="2"/>
        <v>26</v>
      </c>
      <c r="AJ80" s="230">
        <f t="shared" si="2"/>
        <v>32.200000000000003</v>
      </c>
      <c r="AK80" s="230">
        <f t="shared" si="2"/>
        <v>30.1428571428571</v>
      </c>
    </row>
    <row r="81" spans="2:37" x14ac:dyDescent="0.25">
      <c r="B81" s="35">
        <v>0.71874999999999956</v>
      </c>
      <c r="C81" s="144">
        <f>IF($O$7=1,Values!C80,IF($O$7=2,Values!M80,Values!W80))</f>
        <v>35</v>
      </c>
      <c r="D81" s="145">
        <f>IF($O$7=1,Values!D80,IF($O$7=2,Values!N80,Values!X80))</f>
        <v>27</v>
      </c>
      <c r="E81" s="145">
        <f>IF($O$7=1,Values!E80,IF($O$7=2,Values!O80,Values!Y80))</f>
        <v>40</v>
      </c>
      <c r="F81" s="145">
        <f>IF($O$7=1,Values!F80,IF($O$7=2,Values!P80,Values!Z80))</f>
        <v>23</v>
      </c>
      <c r="G81" s="145">
        <f>IF($O$7=1,Values!G80,IF($O$7=2,Values!Q80,Values!AA80))</f>
        <v>35</v>
      </c>
      <c r="H81" s="145">
        <f>IF($O$7=1,Values!H80,IF($O$7=2,Values!R80,Values!AB80))</f>
        <v>28</v>
      </c>
      <c r="I81" s="146">
        <f>IF($O$7=1,Values!I80,IF($O$7=2,Values!S80,Values!AC80))</f>
        <v>30</v>
      </c>
      <c r="J81" s="14">
        <f>IF($O$7=1,Values!J80,IF($O$7=2,Values!T80,Values!AD80))</f>
        <v>32</v>
      </c>
      <c r="K81" s="14">
        <f>IF($O$7=1,Values!K80,IF($O$7=2,Values!U80,Values!AE80))</f>
        <v>31.142857142857142</v>
      </c>
      <c r="AA81" s="43"/>
      <c r="AB81" s="229">
        <v>0.71874999999999956</v>
      </c>
      <c r="AC81" s="186">
        <f t="shared" si="3"/>
        <v>35</v>
      </c>
      <c r="AD81" s="186">
        <f t="shared" si="3"/>
        <v>27</v>
      </c>
      <c r="AE81" s="186">
        <f t="shared" si="3"/>
        <v>40</v>
      </c>
      <c r="AF81" s="186">
        <f t="shared" si="3"/>
        <v>23</v>
      </c>
      <c r="AG81" s="186">
        <f t="shared" si="3"/>
        <v>35</v>
      </c>
      <c r="AH81" s="186">
        <f t="shared" si="2"/>
        <v>28</v>
      </c>
      <c r="AI81" s="186">
        <f t="shared" si="2"/>
        <v>30</v>
      </c>
      <c r="AJ81" s="230">
        <f t="shared" si="2"/>
        <v>32</v>
      </c>
      <c r="AK81" s="230">
        <f t="shared" si="2"/>
        <v>31.1428571428571</v>
      </c>
    </row>
    <row r="82" spans="2:37" x14ac:dyDescent="0.25">
      <c r="B82" s="35">
        <v>0.72916666666666663</v>
      </c>
      <c r="C82" s="144">
        <f>IF($O$7=1,Values!C81,IF($O$7=2,Values!M81,Values!W81))</f>
        <v>35</v>
      </c>
      <c r="D82" s="145">
        <f>IF($O$7=1,Values!D81,IF($O$7=2,Values!N81,Values!X81))</f>
        <v>32</v>
      </c>
      <c r="E82" s="145">
        <f>IF($O$7=1,Values!E81,IF($O$7=2,Values!O81,Values!Y81))</f>
        <v>31</v>
      </c>
      <c r="F82" s="145">
        <f>IF($O$7=1,Values!F81,IF($O$7=2,Values!P81,Values!Z81))</f>
        <v>36</v>
      </c>
      <c r="G82" s="145">
        <f>IF($O$7=1,Values!G81,IF($O$7=2,Values!Q81,Values!AA81))</f>
        <v>25</v>
      </c>
      <c r="H82" s="145">
        <f>IF($O$7=1,Values!H81,IF($O$7=2,Values!R81,Values!AB81))</f>
        <v>31</v>
      </c>
      <c r="I82" s="146">
        <f>IF($O$7=1,Values!I81,IF($O$7=2,Values!S81,Values!AC81))</f>
        <v>29</v>
      </c>
      <c r="J82" s="14">
        <f>IF($O$7=1,Values!J81,IF($O$7=2,Values!T81,Values!AD81))</f>
        <v>31.8</v>
      </c>
      <c r="K82" s="14">
        <f>IF($O$7=1,Values!K81,IF($O$7=2,Values!U81,Values!AE81))</f>
        <v>31.285714285714285</v>
      </c>
      <c r="AA82" s="43"/>
      <c r="AB82" s="229">
        <v>0.72916666666666663</v>
      </c>
      <c r="AC82" s="186">
        <f t="shared" si="3"/>
        <v>35</v>
      </c>
      <c r="AD82" s="186">
        <f t="shared" si="3"/>
        <v>32</v>
      </c>
      <c r="AE82" s="186">
        <f t="shared" si="3"/>
        <v>31</v>
      </c>
      <c r="AF82" s="186">
        <f t="shared" si="3"/>
        <v>36</v>
      </c>
      <c r="AG82" s="186">
        <f t="shared" si="3"/>
        <v>25</v>
      </c>
      <c r="AH82" s="186">
        <f t="shared" si="2"/>
        <v>31</v>
      </c>
      <c r="AI82" s="186">
        <f t="shared" si="2"/>
        <v>29</v>
      </c>
      <c r="AJ82" s="230">
        <f t="shared" si="2"/>
        <v>31.8</v>
      </c>
      <c r="AK82" s="230">
        <f t="shared" si="2"/>
        <v>31.285714285714299</v>
      </c>
    </row>
    <row r="83" spans="2:37" x14ac:dyDescent="0.25">
      <c r="B83" s="35">
        <v>0.73958333333333282</v>
      </c>
      <c r="C83" s="144">
        <f>IF($O$7=1,Values!C82,IF($O$7=2,Values!M82,Values!W82))</f>
        <v>27</v>
      </c>
      <c r="D83" s="145">
        <f>IF($O$7=1,Values!D82,IF($O$7=2,Values!N82,Values!X82))</f>
        <v>26</v>
      </c>
      <c r="E83" s="145">
        <f>IF($O$7=1,Values!E82,IF($O$7=2,Values!O82,Values!Y82))</f>
        <v>29</v>
      </c>
      <c r="F83" s="145">
        <f>IF($O$7=1,Values!F82,IF($O$7=2,Values!P82,Values!Z82))</f>
        <v>32</v>
      </c>
      <c r="G83" s="145">
        <f>IF($O$7=1,Values!G82,IF($O$7=2,Values!Q82,Values!AA82))</f>
        <v>25</v>
      </c>
      <c r="H83" s="145">
        <f>IF($O$7=1,Values!H82,IF($O$7=2,Values!R82,Values!AB82))</f>
        <v>22</v>
      </c>
      <c r="I83" s="146">
        <f>IF($O$7=1,Values!I82,IF($O$7=2,Values!S82,Values!AC82))</f>
        <v>13</v>
      </c>
      <c r="J83" s="14">
        <f>IF($O$7=1,Values!J82,IF($O$7=2,Values!T82,Values!AD82))</f>
        <v>27.8</v>
      </c>
      <c r="K83" s="14">
        <f>IF($O$7=1,Values!K82,IF($O$7=2,Values!U82,Values!AE82))</f>
        <v>24.857142857142858</v>
      </c>
      <c r="AA83" s="43"/>
      <c r="AB83" s="229">
        <v>0.73958333333333282</v>
      </c>
      <c r="AC83" s="186">
        <f t="shared" si="3"/>
        <v>27</v>
      </c>
      <c r="AD83" s="186">
        <f t="shared" si="3"/>
        <v>26</v>
      </c>
      <c r="AE83" s="186">
        <f t="shared" si="3"/>
        <v>29</v>
      </c>
      <c r="AF83" s="186">
        <f t="shared" si="3"/>
        <v>32</v>
      </c>
      <c r="AG83" s="186">
        <f t="shared" si="3"/>
        <v>25</v>
      </c>
      <c r="AH83" s="186">
        <f t="shared" si="2"/>
        <v>22</v>
      </c>
      <c r="AI83" s="186">
        <f t="shared" si="2"/>
        <v>13</v>
      </c>
      <c r="AJ83" s="230">
        <f t="shared" si="2"/>
        <v>27.8</v>
      </c>
      <c r="AK83" s="230">
        <f t="shared" si="2"/>
        <v>24.8571428571429</v>
      </c>
    </row>
    <row r="84" spans="2:37" x14ac:dyDescent="0.25">
      <c r="B84" s="35">
        <v>0.75</v>
      </c>
      <c r="C84" s="144">
        <f>IF($O$7=1,Values!C83,IF($O$7=2,Values!M83,Values!W83))</f>
        <v>33</v>
      </c>
      <c r="D84" s="145">
        <f>IF($O$7=1,Values!D83,IF($O$7=2,Values!N83,Values!X83))</f>
        <v>24</v>
      </c>
      <c r="E84" s="145">
        <f>IF($O$7=1,Values!E83,IF($O$7=2,Values!O83,Values!Y83))</f>
        <v>31</v>
      </c>
      <c r="F84" s="145">
        <f>IF($O$7=1,Values!F83,IF($O$7=2,Values!P83,Values!Z83))</f>
        <v>35</v>
      </c>
      <c r="G84" s="145">
        <f>IF($O$7=1,Values!G83,IF($O$7=2,Values!Q83,Values!AA83))</f>
        <v>28</v>
      </c>
      <c r="H84" s="145">
        <f>IF($O$7=1,Values!H83,IF($O$7=2,Values!R83,Values!AB83))</f>
        <v>23</v>
      </c>
      <c r="I84" s="146">
        <f>IF($O$7=1,Values!I83,IF($O$7=2,Values!S83,Values!AC83))</f>
        <v>33</v>
      </c>
      <c r="J84" s="14">
        <f>IF($O$7=1,Values!J83,IF($O$7=2,Values!T83,Values!AD83))</f>
        <v>30.2</v>
      </c>
      <c r="K84" s="14">
        <f>IF($O$7=1,Values!K83,IF($O$7=2,Values!U83,Values!AE83))</f>
        <v>29.571428571428573</v>
      </c>
      <c r="AA84" s="43"/>
      <c r="AB84" s="229">
        <v>0.75</v>
      </c>
      <c r="AC84" s="186">
        <f t="shared" si="3"/>
        <v>33</v>
      </c>
      <c r="AD84" s="186">
        <f t="shared" si="3"/>
        <v>24</v>
      </c>
      <c r="AE84" s="186">
        <f t="shared" si="3"/>
        <v>31</v>
      </c>
      <c r="AF84" s="186">
        <f t="shared" si="3"/>
        <v>35</v>
      </c>
      <c r="AG84" s="186">
        <f t="shared" si="3"/>
        <v>28</v>
      </c>
      <c r="AH84" s="186">
        <f t="shared" si="2"/>
        <v>23</v>
      </c>
      <c r="AI84" s="186">
        <f t="shared" si="2"/>
        <v>33</v>
      </c>
      <c r="AJ84" s="230">
        <f t="shared" si="2"/>
        <v>30.2</v>
      </c>
      <c r="AK84" s="230">
        <f t="shared" si="2"/>
        <v>29.571428571428601</v>
      </c>
    </row>
    <row r="85" spans="2:37" x14ac:dyDescent="0.25">
      <c r="B85" s="35">
        <v>0.76041666666666663</v>
      </c>
      <c r="C85" s="144">
        <f>IF($O$7=1,Values!C84,IF($O$7=2,Values!M84,Values!W84))</f>
        <v>28</v>
      </c>
      <c r="D85" s="145">
        <f>IF($O$7=1,Values!D84,IF($O$7=2,Values!N84,Values!X84))</f>
        <v>32</v>
      </c>
      <c r="E85" s="145">
        <f>IF($O$7=1,Values!E84,IF($O$7=2,Values!O84,Values!Y84))</f>
        <v>30</v>
      </c>
      <c r="F85" s="145">
        <f>IF($O$7=1,Values!F84,IF($O$7=2,Values!P84,Values!Z84))</f>
        <v>29</v>
      </c>
      <c r="G85" s="145">
        <f>IF($O$7=1,Values!G84,IF($O$7=2,Values!Q84,Values!AA84))</f>
        <v>36</v>
      </c>
      <c r="H85" s="145">
        <f>IF($O$7=1,Values!H84,IF($O$7=2,Values!R84,Values!AB84))</f>
        <v>26</v>
      </c>
      <c r="I85" s="146">
        <f>IF($O$7=1,Values!I84,IF($O$7=2,Values!S84,Values!AC84))</f>
        <v>15</v>
      </c>
      <c r="J85" s="14">
        <f>IF($O$7=1,Values!J84,IF($O$7=2,Values!T84,Values!AD84))</f>
        <v>31</v>
      </c>
      <c r="K85" s="14">
        <f>IF($O$7=1,Values!K84,IF($O$7=2,Values!U84,Values!AE84))</f>
        <v>28</v>
      </c>
      <c r="AA85" s="43"/>
      <c r="AB85" s="229">
        <v>0.76041666666666663</v>
      </c>
      <c r="AC85" s="186">
        <f t="shared" si="3"/>
        <v>28</v>
      </c>
      <c r="AD85" s="186">
        <f t="shared" si="3"/>
        <v>32</v>
      </c>
      <c r="AE85" s="186">
        <f t="shared" si="3"/>
        <v>30</v>
      </c>
      <c r="AF85" s="186">
        <f t="shared" si="3"/>
        <v>29</v>
      </c>
      <c r="AG85" s="186">
        <f t="shared" si="3"/>
        <v>36</v>
      </c>
      <c r="AH85" s="186">
        <f t="shared" si="2"/>
        <v>26</v>
      </c>
      <c r="AI85" s="186">
        <f t="shared" si="2"/>
        <v>15</v>
      </c>
      <c r="AJ85" s="230">
        <f t="shared" si="2"/>
        <v>31</v>
      </c>
      <c r="AK85" s="230">
        <f t="shared" si="2"/>
        <v>28</v>
      </c>
    </row>
    <row r="86" spans="2:37" x14ac:dyDescent="0.25">
      <c r="B86" s="35">
        <v>0.7708333333333327</v>
      </c>
      <c r="C86" s="144">
        <f>IF($O$7=1,Values!C85,IF($O$7=2,Values!M85,Values!W85))</f>
        <v>19</v>
      </c>
      <c r="D86" s="145">
        <f>IF($O$7=1,Values!D85,IF($O$7=2,Values!N85,Values!X85))</f>
        <v>35</v>
      </c>
      <c r="E86" s="145">
        <f>IF($O$7=1,Values!E85,IF($O$7=2,Values!O85,Values!Y85))</f>
        <v>34</v>
      </c>
      <c r="F86" s="145">
        <f>IF($O$7=1,Values!F85,IF($O$7=2,Values!P85,Values!Z85))</f>
        <v>29</v>
      </c>
      <c r="G86" s="145">
        <f>IF($O$7=1,Values!G85,IF($O$7=2,Values!Q85,Values!AA85))</f>
        <v>20</v>
      </c>
      <c r="H86" s="145">
        <f>IF($O$7=1,Values!H85,IF($O$7=2,Values!R85,Values!AB85))</f>
        <v>32</v>
      </c>
      <c r="I86" s="146">
        <f>IF($O$7=1,Values!I85,IF($O$7=2,Values!S85,Values!AC85))</f>
        <v>20</v>
      </c>
      <c r="J86" s="14">
        <f>IF($O$7=1,Values!J85,IF($O$7=2,Values!T85,Values!AD85))</f>
        <v>27.4</v>
      </c>
      <c r="K86" s="14">
        <f>IF($O$7=1,Values!K85,IF($O$7=2,Values!U85,Values!AE85))</f>
        <v>27</v>
      </c>
      <c r="AA86" s="43"/>
      <c r="AB86" s="229">
        <v>0.7708333333333327</v>
      </c>
      <c r="AC86" s="186">
        <f t="shared" si="3"/>
        <v>19</v>
      </c>
      <c r="AD86" s="186">
        <f t="shared" si="3"/>
        <v>35</v>
      </c>
      <c r="AE86" s="186">
        <f t="shared" si="3"/>
        <v>34</v>
      </c>
      <c r="AF86" s="186">
        <f t="shared" si="3"/>
        <v>29</v>
      </c>
      <c r="AG86" s="186">
        <f t="shared" si="3"/>
        <v>20</v>
      </c>
      <c r="AH86" s="186">
        <f t="shared" si="2"/>
        <v>32</v>
      </c>
      <c r="AI86" s="186">
        <f t="shared" si="2"/>
        <v>20</v>
      </c>
      <c r="AJ86" s="230">
        <f t="shared" si="2"/>
        <v>27.4</v>
      </c>
      <c r="AK86" s="230">
        <f t="shared" si="2"/>
        <v>27</v>
      </c>
    </row>
    <row r="87" spans="2:37" x14ac:dyDescent="0.25">
      <c r="B87" s="35">
        <v>0.78125</v>
      </c>
      <c r="C87" s="144">
        <f>IF($O$7=1,Values!C86,IF($O$7=2,Values!M86,Values!W86))</f>
        <v>33</v>
      </c>
      <c r="D87" s="145">
        <f>IF($O$7=1,Values!D86,IF($O$7=2,Values!N86,Values!X86))</f>
        <v>30</v>
      </c>
      <c r="E87" s="145">
        <f>IF($O$7=1,Values!E86,IF($O$7=2,Values!O86,Values!Y86))</f>
        <v>37</v>
      </c>
      <c r="F87" s="145">
        <f>IF($O$7=1,Values!F86,IF($O$7=2,Values!P86,Values!Z86))</f>
        <v>29</v>
      </c>
      <c r="G87" s="145">
        <f>IF($O$7=1,Values!G86,IF($O$7=2,Values!Q86,Values!AA86))</f>
        <v>37</v>
      </c>
      <c r="H87" s="145">
        <f>IF($O$7=1,Values!H86,IF($O$7=2,Values!R86,Values!AB86))</f>
        <v>23</v>
      </c>
      <c r="I87" s="146">
        <f>IF($O$7=1,Values!I86,IF($O$7=2,Values!S86,Values!AC86))</f>
        <v>22</v>
      </c>
      <c r="J87" s="14">
        <f>IF($O$7=1,Values!J86,IF($O$7=2,Values!T86,Values!AD86))</f>
        <v>33.200000000000003</v>
      </c>
      <c r="K87" s="14">
        <f>IF($O$7=1,Values!K86,IF($O$7=2,Values!U86,Values!AE86))</f>
        <v>30.142857142857142</v>
      </c>
      <c r="AA87" s="43"/>
      <c r="AB87" s="229">
        <v>0.78125</v>
      </c>
      <c r="AC87" s="186">
        <f t="shared" si="3"/>
        <v>33</v>
      </c>
      <c r="AD87" s="186">
        <f t="shared" si="3"/>
        <v>30</v>
      </c>
      <c r="AE87" s="186">
        <f t="shared" si="3"/>
        <v>37</v>
      </c>
      <c r="AF87" s="186">
        <f t="shared" si="3"/>
        <v>29</v>
      </c>
      <c r="AG87" s="186">
        <f t="shared" si="3"/>
        <v>37</v>
      </c>
      <c r="AH87" s="186">
        <f t="shared" si="2"/>
        <v>23</v>
      </c>
      <c r="AI87" s="186">
        <f t="shared" si="2"/>
        <v>22</v>
      </c>
      <c r="AJ87" s="230">
        <f t="shared" si="2"/>
        <v>33.200000000000003</v>
      </c>
      <c r="AK87" s="230">
        <f t="shared" si="2"/>
        <v>30.1428571428571</v>
      </c>
    </row>
    <row r="88" spans="2:37" x14ac:dyDescent="0.25">
      <c r="B88" s="35">
        <v>0.79166666666666663</v>
      </c>
      <c r="C88" s="144">
        <f>IF($O$7=1,Values!C87,IF($O$7=2,Values!M87,Values!W87))</f>
        <v>33</v>
      </c>
      <c r="D88" s="145">
        <f>IF($O$7=1,Values!D87,IF($O$7=2,Values!N87,Values!X87))</f>
        <v>22</v>
      </c>
      <c r="E88" s="145">
        <f>IF($O$7=1,Values!E87,IF($O$7=2,Values!O87,Values!Y87))</f>
        <v>27</v>
      </c>
      <c r="F88" s="145">
        <f>IF($O$7=1,Values!F87,IF($O$7=2,Values!P87,Values!Z87))</f>
        <v>21</v>
      </c>
      <c r="G88" s="145">
        <f>IF($O$7=1,Values!G87,IF($O$7=2,Values!Q87,Values!AA87))</f>
        <v>26</v>
      </c>
      <c r="H88" s="145">
        <f>IF($O$7=1,Values!H87,IF($O$7=2,Values!R87,Values!AB87))</f>
        <v>27</v>
      </c>
      <c r="I88" s="146">
        <f>IF($O$7=1,Values!I87,IF($O$7=2,Values!S87,Values!AC87))</f>
        <v>26</v>
      </c>
      <c r="J88" s="14">
        <f>IF($O$7=1,Values!J87,IF($O$7=2,Values!T87,Values!AD87))</f>
        <v>25.8</v>
      </c>
      <c r="K88" s="14">
        <f>IF($O$7=1,Values!K87,IF($O$7=2,Values!U87,Values!AE87))</f>
        <v>26</v>
      </c>
      <c r="AA88" s="43"/>
      <c r="AB88" s="229">
        <v>0.79166666666666663</v>
      </c>
      <c r="AC88" s="186">
        <f t="shared" si="3"/>
        <v>33</v>
      </c>
      <c r="AD88" s="186">
        <f t="shared" si="3"/>
        <v>22</v>
      </c>
      <c r="AE88" s="186">
        <f t="shared" si="3"/>
        <v>27</v>
      </c>
      <c r="AF88" s="186">
        <f t="shared" si="3"/>
        <v>21</v>
      </c>
      <c r="AG88" s="186">
        <f t="shared" si="3"/>
        <v>26</v>
      </c>
      <c r="AH88" s="186">
        <f t="shared" si="2"/>
        <v>27</v>
      </c>
      <c r="AI88" s="186">
        <f t="shared" si="2"/>
        <v>26</v>
      </c>
      <c r="AJ88" s="230">
        <f t="shared" si="2"/>
        <v>25.8</v>
      </c>
      <c r="AK88" s="230">
        <f t="shared" si="2"/>
        <v>26</v>
      </c>
    </row>
    <row r="89" spans="2:37" x14ac:dyDescent="0.25">
      <c r="B89" s="35">
        <v>0.80208333333333259</v>
      </c>
      <c r="C89" s="144">
        <f>IF($O$7=1,Values!C88,IF($O$7=2,Values!M88,Values!W88))</f>
        <v>41</v>
      </c>
      <c r="D89" s="145">
        <f>IF($O$7=1,Values!D88,IF($O$7=2,Values!N88,Values!X88))</f>
        <v>31</v>
      </c>
      <c r="E89" s="145">
        <f>IF($O$7=1,Values!E88,IF($O$7=2,Values!O88,Values!Y88))</f>
        <v>32</v>
      </c>
      <c r="F89" s="145">
        <f>IF($O$7=1,Values!F88,IF($O$7=2,Values!P88,Values!Z88))</f>
        <v>24</v>
      </c>
      <c r="G89" s="145">
        <f>IF($O$7=1,Values!G88,IF($O$7=2,Values!Q88,Values!AA88))</f>
        <v>27</v>
      </c>
      <c r="H89" s="145">
        <f>IF($O$7=1,Values!H88,IF($O$7=2,Values!R88,Values!AB88))</f>
        <v>27</v>
      </c>
      <c r="I89" s="146">
        <f>IF($O$7=1,Values!I88,IF($O$7=2,Values!S88,Values!AC88))</f>
        <v>27</v>
      </c>
      <c r="J89" s="14">
        <f>IF($O$7=1,Values!J88,IF($O$7=2,Values!T88,Values!AD88))</f>
        <v>31</v>
      </c>
      <c r="K89" s="14">
        <f>IF($O$7=1,Values!K88,IF($O$7=2,Values!U88,Values!AE88))</f>
        <v>29.857142857142858</v>
      </c>
      <c r="AA89" s="43"/>
      <c r="AB89" s="229">
        <v>0.80208333333333259</v>
      </c>
      <c r="AC89" s="186">
        <f t="shared" si="3"/>
        <v>41</v>
      </c>
      <c r="AD89" s="186">
        <f t="shared" si="3"/>
        <v>31</v>
      </c>
      <c r="AE89" s="186">
        <f t="shared" si="3"/>
        <v>32</v>
      </c>
      <c r="AF89" s="186">
        <f t="shared" si="3"/>
        <v>24</v>
      </c>
      <c r="AG89" s="186">
        <f t="shared" si="3"/>
        <v>27</v>
      </c>
      <c r="AH89" s="186">
        <f t="shared" si="2"/>
        <v>27</v>
      </c>
      <c r="AI89" s="186">
        <f t="shared" si="2"/>
        <v>27</v>
      </c>
      <c r="AJ89" s="230">
        <f t="shared" si="2"/>
        <v>31</v>
      </c>
      <c r="AK89" s="230">
        <f t="shared" si="2"/>
        <v>29.8571428571429</v>
      </c>
    </row>
    <row r="90" spans="2:37" x14ac:dyDescent="0.25">
      <c r="B90" s="35">
        <v>0.8125</v>
      </c>
      <c r="C90" s="144">
        <f>IF($O$7=1,Values!C89,IF($O$7=2,Values!M89,Values!W89))</f>
        <v>28</v>
      </c>
      <c r="D90" s="145">
        <f>IF($O$7=1,Values!D89,IF($O$7=2,Values!N89,Values!X89))</f>
        <v>24</v>
      </c>
      <c r="E90" s="145">
        <f>IF($O$7=1,Values!E89,IF($O$7=2,Values!O89,Values!Y89))</f>
        <v>27</v>
      </c>
      <c r="F90" s="145">
        <f>IF($O$7=1,Values!F89,IF($O$7=2,Values!P89,Values!Z89))</f>
        <v>20</v>
      </c>
      <c r="G90" s="145">
        <f>IF($O$7=1,Values!G89,IF($O$7=2,Values!Q89,Values!AA89))</f>
        <v>21</v>
      </c>
      <c r="H90" s="145">
        <f>IF($O$7=1,Values!H89,IF($O$7=2,Values!R89,Values!AB89))</f>
        <v>28</v>
      </c>
      <c r="I90" s="146">
        <f>IF($O$7=1,Values!I89,IF($O$7=2,Values!S89,Values!AC89))</f>
        <v>21</v>
      </c>
      <c r="J90" s="14">
        <f>IF($O$7=1,Values!J89,IF($O$7=2,Values!T89,Values!AD89))</f>
        <v>24</v>
      </c>
      <c r="K90" s="14">
        <f>IF($O$7=1,Values!K89,IF($O$7=2,Values!U89,Values!AE89))</f>
        <v>24.142857142857142</v>
      </c>
      <c r="AA90" s="43"/>
      <c r="AB90" s="229">
        <v>0.8125</v>
      </c>
      <c r="AC90" s="186">
        <f t="shared" si="3"/>
        <v>28</v>
      </c>
      <c r="AD90" s="186">
        <f t="shared" si="3"/>
        <v>24</v>
      </c>
      <c r="AE90" s="186">
        <f t="shared" si="3"/>
        <v>27</v>
      </c>
      <c r="AF90" s="186">
        <f t="shared" si="3"/>
        <v>20</v>
      </c>
      <c r="AG90" s="186">
        <f t="shared" si="3"/>
        <v>21</v>
      </c>
      <c r="AH90" s="186">
        <f t="shared" si="2"/>
        <v>28</v>
      </c>
      <c r="AI90" s="186">
        <f t="shared" si="2"/>
        <v>21</v>
      </c>
      <c r="AJ90" s="230">
        <f t="shared" si="2"/>
        <v>24</v>
      </c>
      <c r="AK90" s="230">
        <f t="shared" si="2"/>
        <v>24.1428571428571</v>
      </c>
    </row>
    <row r="91" spans="2:37" x14ac:dyDescent="0.25">
      <c r="B91" s="35">
        <v>0.82291666666666663</v>
      </c>
      <c r="C91" s="144">
        <f>IF($O$7=1,Values!C90,IF($O$7=2,Values!M90,Values!W90))</f>
        <v>29</v>
      </c>
      <c r="D91" s="145">
        <f>IF($O$7=1,Values!D90,IF($O$7=2,Values!N90,Values!X90))</f>
        <v>29</v>
      </c>
      <c r="E91" s="145">
        <f>IF($O$7=1,Values!E90,IF($O$7=2,Values!O90,Values!Y90))</f>
        <v>23</v>
      </c>
      <c r="F91" s="145">
        <f>IF($O$7=1,Values!F90,IF($O$7=2,Values!P90,Values!Z90))</f>
        <v>15</v>
      </c>
      <c r="G91" s="145">
        <f>IF($O$7=1,Values!G90,IF($O$7=2,Values!Q90,Values!AA90))</f>
        <v>25</v>
      </c>
      <c r="H91" s="145">
        <f>IF($O$7=1,Values!H90,IF($O$7=2,Values!R90,Values!AB90))</f>
        <v>31</v>
      </c>
      <c r="I91" s="146">
        <f>IF($O$7=1,Values!I90,IF($O$7=2,Values!S90,Values!AC90))</f>
        <v>23</v>
      </c>
      <c r="J91" s="14">
        <f>IF($O$7=1,Values!J90,IF($O$7=2,Values!T90,Values!AD90))</f>
        <v>24.2</v>
      </c>
      <c r="K91" s="14">
        <f>IF($O$7=1,Values!K90,IF($O$7=2,Values!U90,Values!AE90))</f>
        <v>25</v>
      </c>
      <c r="AA91" s="43"/>
      <c r="AB91" s="229">
        <v>0.82291666666666663</v>
      </c>
      <c r="AC91" s="186">
        <f t="shared" si="3"/>
        <v>29</v>
      </c>
      <c r="AD91" s="186">
        <f t="shared" si="3"/>
        <v>29</v>
      </c>
      <c r="AE91" s="186">
        <f t="shared" si="3"/>
        <v>23</v>
      </c>
      <c r="AF91" s="186">
        <f t="shared" si="3"/>
        <v>15</v>
      </c>
      <c r="AG91" s="186">
        <f t="shared" si="3"/>
        <v>25</v>
      </c>
      <c r="AH91" s="186">
        <f t="shared" si="2"/>
        <v>31</v>
      </c>
      <c r="AI91" s="186">
        <f t="shared" si="2"/>
        <v>23</v>
      </c>
      <c r="AJ91" s="230">
        <f t="shared" si="2"/>
        <v>24.2</v>
      </c>
      <c r="AK91" s="230">
        <f t="shared" si="2"/>
        <v>25</v>
      </c>
    </row>
    <row r="92" spans="2:37" x14ac:dyDescent="0.25">
      <c r="B92" s="35">
        <v>0.83333333333333337</v>
      </c>
      <c r="C92" s="144">
        <f>IF($O$7=1,Values!C91,IF($O$7=2,Values!M91,Values!W91))</f>
        <v>17</v>
      </c>
      <c r="D92" s="145">
        <f>IF($O$7=1,Values!D91,IF($O$7=2,Values!N91,Values!X91))</f>
        <v>16</v>
      </c>
      <c r="E92" s="145">
        <f>IF($O$7=1,Values!E91,IF($O$7=2,Values!O91,Values!Y91))</f>
        <v>26</v>
      </c>
      <c r="F92" s="145">
        <f>IF($O$7=1,Values!F91,IF($O$7=2,Values!P91,Values!Z91))</f>
        <v>23</v>
      </c>
      <c r="G92" s="145">
        <f>IF($O$7=1,Values!G91,IF($O$7=2,Values!Q91,Values!AA91))</f>
        <v>25</v>
      </c>
      <c r="H92" s="145">
        <f>IF($O$7=1,Values!H91,IF($O$7=2,Values!R91,Values!AB91))</f>
        <v>21</v>
      </c>
      <c r="I92" s="146">
        <f>IF($O$7=1,Values!I91,IF($O$7=2,Values!S91,Values!AC91))</f>
        <v>10</v>
      </c>
      <c r="J92" s="14">
        <f>IF($O$7=1,Values!J91,IF($O$7=2,Values!T91,Values!AD91))</f>
        <v>21.4</v>
      </c>
      <c r="K92" s="14">
        <f>IF($O$7=1,Values!K91,IF($O$7=2,Values!U91,Values!AE91))</f>
        <v>19.714285714285715</v>
      </c>
      <c r="AA92" s="43"/>
      <c r="AB92" s="229">
        <v>0.83333333333333337</v>
      </c>
      <c r="AC92" s="186">
        <f t="shared" si="3"/>
        <v>17</v>
      </c>
      <c r="AD92" s="186">
        <f t="shared" si="3"/>
        <v>16</v>
      </c>
      <c r="AE92" s="186">
        <f t="shared" si="3"/>
        <v>26</v>
      </c>
      <c r="AF92" s="186">
        <f t="shared" si="3"/>
        <v>23</v>
      </c>
      <c r="AG92" s="186">
        <f t="shared" si="3"/>
        <v>25</v>
      </c>
      <c r="AH92" s="186">
        <f t="shared" si="2"/>
        <v>21</v>
      </c>
      <c r="AI92" s="186">
        <f t="shared" si="2"/>
        <v>10</v>
      </c>
      <c r="AJ92" s="230">
        <f t="shared" si="2"/>
        <v>21.4</v>
      </c>
      <c r="AK92" s="230">
        <f t="shared" si="2"/>
        <v>19.714285714285701</v>
      </c>
    </row>
    <row r="93" spans="2:37" x14ac:dyDescent="0.25">
      <c r="B93" s="35">
        <v>0.84375</v>
      </c>
      <c r="C93" s="144">
        <f>IF($O$7=1,Values!C92,IF($O$7=2,Values!M92,Values!W92))</f>
        <v>20</v>
      </c>
      <c r="D93" s="145">
        <f>IF($O$7=1,Values!D92,IF($O$7=2,Values!N92,Values!X92))</f>
        <v>15</v>
      </c>
      <c r="E93" s="145">
        <f>IF($O$7=1,Values!E92,IF($O$7=2,Values!O92,Values!Y92))</f>
        <v>22</v>
      </c>
      <c r="F93" s="145">
        <f>IF($O$7=1,Values!F92,IF($O$7=2,Values!P92,Values!Z92))</f>
        <v>24</v>
      </c>
      <c r="G93" s="145">
        <f>IF($O$7=1,Values!G92,IF($O$7=2,Values!Q92,Values!AA92))</f>
        <v>24</v>
      </c>
      <c r="H93" s="145">
        <f>IF($O$7=1,Values!H92,IF($O$7=2,Values!R92,Values!AB92))</f>
        <v>25</v>
      </c>
      <c r="I93" s="146">
        <f>IF($O$7=1,Values!I92,IF($O$7=2,Values!S92,Values!AC92))</f>
        <v>19</v>
      </c>
      <c r="J93" s="14">
        <f>IF($O$7=1,Values!J92,IF($O$7=2,Values!T92,Values!AD92))</f>
        <v>21</v>
      </c>
      <c r="K93" s="14">
        <f>IF($O$7=1,Values!K92,IF($O$7=2,Values!U92,Values!AE92))</f>
        <v>21.285714285714285</v>
      </c>
      <c r="AA93" s="43"/>
      <c r="AB93" s="229">
        <v>0.84375</v>
      </c>
      <c r="AC93" s="186">
        <f t="shared" si="3"/>
        <v>20</v>
      </c>
      <c r="AD93" s="186">
        <f t="shared" si="3"/>
        <v>15</v>
      </c>
      <c r="AE93" s="186">
        <f t="shared" si="3"/>
        <v>22</v>
      </c>
      <c r="AF93" s="186">
        <f t="shared" si="3"/>
        <v>24</v>
      </c>
      <c r="AG93" s="186">
        <f t="shared" si="3"/>
        <v>24</v>
      </c>
      <c r="AH93" s="186">
        <f t="shared" si="2"/>
        <v>25</v>
      </c>
      <c r="AI93" s="186">
        <f t="shared" si="2"/>
        <v>19</v>
      </c>
      <c r="AJ93" s="230">
        <f t="shared" si="2"/>
        <v>21</v>
      </c>
      <c r="AK93" s="230">
        <f t="shared" si="2"/>
        <v>21.285714285714299</v>
      </c>
    </row>
    <row r="94" spans="2:37" x14ac:dyDescent="0.25">
      <c r="B94" s="35">
        <v>0.85416666666666663</v>
      </c>
      <c r="C94" s="144">
        <f>IF($O$7=1,Values!C93,IF($O$7=2,Values!M93,Values!W93))</f>
        <v>22</v>
      </c>
      <c r="D94" s="145">
        <f>IF($O$7=1,Values!D93,IF($O$7=2,Values!N93,Values!X93))</f>
        <v>21</v>
      </c>
      <c r="E94" s="145">
        <f>IF($O$7=1,Values!E93,IF($O$7=2,Values!O93,Values!Y93))</f>
        <v>22</v>
      </c>
      <c r="F94" s="145">
        <f>IF($O$7=1,Values!F93,IF($O$7=2,Values!P93,Values!Z93))</f>
        <v>21</v>
      </c>
      <c r="G94" s="145">
        <f>IF($O$7=1,Values!G93,IF($O$7=2,Values!Q93,Values!AA93))</f>
        <v>22</v>
      </c>
      <c r="H94" s="145">
        <f>IF($O$7=1,Values!H93,IF($O$7=2,Values!R93,Values!AB93))</f>
        <v>18</v>
      </c>
      <c r="I94" s="146">
        <f>IF($O$7=1,Values!I93,IF($O$7=2,Values!S93,Values!AC93))</f>
        <v>21</v>
      </c>
      <c r="J94" s="14">
        <f>IF($O$7=1,Values!J93,IF($O$7=2,Values!T93,Values!AD93))</f>
        <v>21.6</v>
      </c>
      <c r="K94" s="14">
        <f>IF($O$7=1,Values!K93,IF($O$7=2,Values!U93,Values!AE93))</f>
        <v>21</v>
      </c>
      <c r="AA94" s="43"/>
      <c r="AB94" s="229">
        <v>0.85416666666666663</v>
      </c>
      <c r="AC94" s="186">
        <f t="shared" si="3"/>
        <v>22</v>
      </c>
      <c r="AD94" s="186">
        <f t="shared" si="3"/>
        <v>21</v>
      </c>
      <c r="AE94" s="186">
        <f t="shared" si="3"/>
        <v>22</v>
      </c>
      <c r="AF94" s="186">
        <f t="shared" si="3"/>
        <v>21</v>
      </c>
      <c r="AG94" s="186">
        <f t="shared" si="3"/>
        <v>22</v>
      </c>
      <c r="AH94" s="186">
        <f t="shared" si="2"/>
        <v>18</v>
      </c>
      <c r="AI94" s="186">
        <f t="shared" si="2"/>
        <v>21</v>
      </c>
      <c r="AJ94" s="230">
        <f t="shared" si="2"/>
        <v>21.6</v>
      </c>
      <c r="AK94" s="230">
        <f t="shared" si="2"/>
        <v>21</v>
      </c>
    </row>
    <row r="95" spans="2:37" x14ac:dyDescent="0.25">
      <c r="B95" s="35">
        <v>0.86458333333333337</v>
      </c>
      <c r="C95" s="144">
        <f>IF($O$7=1,Values!C94,IF($O$7=2,Values!M94,Values!W94))</f>
        <v>17</v>
      </c>
      <c r="D95" s="145">
        <f>IF($O$7=1,Values!D94,IF($O$7=2,Values!N94,Values!X94))</f>
        <v>16</v>
      </c>
      <c r="E95" s="145">
        <f>IF($O$7=1,Values!E94,IF($O$7=2,Values!O94,Values!Y94))</f>
        <v>16</v>
      </c>
      <c r="F95" s="145">
        <f>IF($O$7=1,Values!F94,IF($O$7=2,Values!P94,Values!Z94))</f>
        <v>23</v>
      </c>
      <c r="G95" s="145">
        <f>IF($O$7=1,Values!G94,IF($O$7=2,Values!Q94,Values!AA94))</f>
        <v>23</v>
      </c>
      <c r="H95" s="145">
        <f>IF($O$7=1,Values!H94,IF($O$7=2,Values!R94,Values!AB94))</f>
        <v>24</v>
      </c>
      <c r="I95" s="146">
        <f>IF($O$7=1,Values!I94,IF($O$7=2,Values!S94,Values!AC94))</f>
        <v>12</v>
      </c>
      <c r="J95" s="14">
        <f>IF($O$7=1,Values!J94,IF($O$7=2,Values!T94,Values!AD94))</f>
        <v>19</v>
      </c>
      <c r="K95" s="14">
        <f>IF($O$7=1,Values!K94,IF($O$7=2,Values!U94,Values!AE94))</f>
        <v>18.714285714285715</v>
      </c>
      <c r="AA95" s="43"/>
      <c r="AB95" s="229">
        <v>0.86458333333333337</v>
      </c>
      <c r="AC95" s="186">
        <f t="shared" si="3"/>
        <v>17</v>
      </c>
      <c r="AD95" s="186">
        <f t="shared" si="3"/>
        <v>16</v>
      </c>
      <c r="AE95" s="186">
        <f t="shared" si="3"/>
        <v>16</v>
      </c>
      <c r="AF95" s="186">
        <f t="shared" si="3"/>
        <v>23</v>
      </c>
      <c r="AG95" s="186">
        <f t="shared" si="3"/>
        <v>23</v>
      </c>
      <c r="AH95" s="186">
        <f t="shared" si="2"/>
        <v>24</v>
      </c>
      <c r="AI95" s="186">
        <f t="shared" si="2"/>
        <v>12</v>
      </c>
      <c r="AJ95" s="230">
        <f t="shared" si="2"/>
        <v>19</v>
      </c>
      <c r="AK95" s="230">
        <f t="shared" si="2"/>
        <v>18.714285714285701</v>
      </c>
    </row>
    <row r="96" spans="2:37" x14ac:dyDescent="0.25">
      <c r="B96" s="35">
        <v>0.875</v>
      </c>
      <c r="C96" s="144">
        <f>IF($O$7=1,Values!C95,IF($O$7=2,Values!M95,Values!W95))</f>
        <v>16</v>
      </c>
      <c r="D96" s="145">
        <f>IF($O$7=1,Values!D95,IF($O$7=2,Values!N95,Values!X95))</f>
        <v>21</v>
      </c>
      <c r="E96" s="145">
        <f>IF($O$7=1,Values!E95,IF($O$7=2,Values!O95,Values!Y95))</f>
        <v>23</v>
      </c>
      <c r="F96" s="145">
        <f>IF($O$7=1,Values!F95,IF($O$7=2,Values!P95,Values!Z95))</f>
        <v>18</v>
      </c>
      <c r="G96" s="145">
        <f>IF($O$7=1,Values!G95,IF($O$7=2,Values!Q95,Values!AA95))</f>
        <v>17</v>
      </c>
      <c r="H96" s="145">
        <f>IF($O$7=1,Values!H95,IF($O$7=2,Values!R95,Values!AB95))</f>
        <v>18</v>
      </c>
      <c r="I96" s="146">
        <f>IF($O$7=1,Values!I95,IF($O$7=2,Values!S95,Values!AC95))</f>
        <v>20</v>
      </c>
      <c r="J96" s="14">
        <f>IF($O$7=1,Values!J95,IF($O$7=2,Values!T95,Values!AD95))</f>
        <v>19</v>
      </c>
      <c r="K96" s="14">
        <f>IF($O$7=1,Values!K95,IF($O$7=2,Values!U95,Values!AE95))</f>
        <v>19</v>
      </c>
      <c r="AA96" s="43"/>
      <c r="AB96" s="229">
        <v>0.875</v>
      </c>
      <c r="AC96" s="186">
        <f t="shared" si="3"/>
        <v>16</v>
      </c>
      <c r="AD96" s="186">
        <f t="shared" si="3"/>
        <v>21</v>
      </c>
      <c r="AE96" s="186">
        <f t="shared" si="3"/>
        <v>23</v>
      </c>
      <c r="AF96" s="186">
        <f t="shared" si="3"/>
        <v>18</v>
      </c>
      <c r="AG96" s="186">
        <f t="shared" si="3"/>
        <v>17</v>
      </c>
      <c r="AH96" s="186">
        <f t="shared" si="2"/>
        <v>18</v>
      </c>
      <c r="AI96" s="186">
        <f t="shared" si="2"/>
        <v>20</v>
      </c>
      <c r="AJ96" s="230">
        <f t="shared" si="2"/>
        <v>19</v>
      </c>
      <c r="AK96" s="230">
        <f t="shared" si="2"/>
        <v>19</v>
      </c>
    </row>
    <row r="97" spans="2:37" x14ac:dyDescent="0.25">
      <c r="B97" s="35">
        <v>0.88541666666666663</v>
      </c>
      <c r="C97" s="144">
        <f>IF($O$7=1,Values!C96,IF($O$7=2,Values!M96,Values!W96))</f>
        <v>13</v>
      </c>
      <c r="D97" s="145">
        <f>IF($O$7=1,Values!D96,IF($O$7=2,Values!N96,Values!X96))</f>
        <v>16</v>
      </c>
      <c r="E97" s="145">
        <f>IF($O$7=1,Values!E96,IF($O$7=2,Values!O96,Values!Y96))</f>
        <v>12</v>
      </c>
      <c r="F97" s="145">
        <f>IF($O$7=1,Values!F96,IF($O$7=2,Values!P96,Values!Z96))</f>
        <v>16</v>
      </c>
      <c r="G97" s="145">
        <f>IF($O$7=1,Values!G96,IF($O$7=2,Values!Q96,Values!AA96))</f>
        <v>22</v>
      </c>
      <c r="H97" s="145">
        <f>IF($O$7=1,Values!H96,IF($O$7=2,Values!R96,Values!AB96))</f>
        <v>20</v>
      </c>
      <c r="I97" s="146">
        <f>IF($O$7=1,Values!I96,IF($O$7=2,Values!S96,Values!AC96))</f>
        <v>15</v>
      </c>
      <c r="J97" s="14">
        <f>IF($O$7=1,Values!J96,IF($O$7=2,Values!T96,Values!AD96))</f>
        <v>15.8</v>
      </c>
      <c r="K97" s="14">
        <f>IF($O$7=1,Values!K96,IF($O$7=2,Values!U96,Values!AE96))</f>
        <v>16.285714285714285</v>
      </c>
      <c r="AA97" s="43"/>
      <c r="AB97" s="229">
        <v>0.88541666666666663</v>
      </c>
      <c r="AC97" s="186">
        <f t="shared" si="3"/>
        <v>13</v>
      </c>
      <c r="AD97" s="186">
        <f t="shared" si="3"/>
        <v>16</v>
      </c>
      <c r="AE97" s="186">
        <f t="shared" si="3"/>
        <v>12</v>
      </c>
      <c r="AF97" s="186">
        <f t="shared" si="3"/>
        <v>16</v>
      </c>
      <c r="AG97" s="186">
        <f t="shared" si="3"/>
        <v>22</v>
      </c>
      <c r="AH97" s="186">
        <f t="shared" si="2"/>
        <v>20</v>
      </c>
      <c r="AI97" s="186">
        <f t="shared" si="2"/>
        <v>15</v>
      </c>
      <c r="AJ97" s="230">
        <f t="shared" si="2"/>
        <v>15.8</v>
      </c>
      <c r="AK97" s="230">
        <f t="shared" si="2"/>
        <v>16.285714285714299</v>
      </c>
    </row>
    <row r="98" spans="2:37" x14ac:dyDescent="0.25">
      <c r="B98" s="35">
        <v>0.89583333333333337</v>
      </c>
      <c r="C98" s="144">
        <f>IF($O$7=1,Values!C97,IF($O$7=2,Values!M97,Values!W97))</f>
        <v>19</v>
      </c>
      <c r="D98" s="145">
        <f>IF($O$7=1,Values!D97,IF($O$7=2,Values!N97,Values!X97))</f>
        <v>9</v>
      </c>
      <c r="E98" s="145">
        <f>IF($O$7=1,Values!E97,IF($O$7=2,Values!O97,Values!Y97))</f>
        <v>19</v>
      </c>
      <c r="F98" s="145">
        <f>IF($O$7=1,Values!F97,IF($O$7=2,Values!P97,Values!Z97))</f>
        <v>10</v>
      </c>
      <c r="G98" s="145">
        <f>IF($O$7=1,Values!G97,IF($O$7=2,Values!Q97,Values!AA97))</f>
        <v>20</v>
      </c>
      <c r="H98" s="145">
        <f>IF($O$7=1,Values!H97,IF($O$7=2,Values!R97,Values!AB97))</f>
        <v>16</v>
      </c>
      <c r="I98" s="146">
        <f>IF($O$7=1,Values!I97,IF($O$7=2,Values!S97,Values!AC97))</f>
        <v>14</v>
      </c>
      <c r="J98" s="14">
        <f>IF($O$7=1,Values!J97,IF($O$7=2,Values!T97,Values!AD97))</f>
        <v>15.4</v>
      </c>
      <c r="K98" s="14">
        <f>IF($O$7=1,Values!K97,IF($O$7=2,Values!U97,Values!AE97))</f>
        <v>15.285714285714286</v>
      </c>
      <c r="AA98" s="43"/>
      <c r="AB98" s="229">
        <v>0.89583333333333337</v>
      </c>
      <c r="AC98" s="186">
        <f t="shared" si="3"/>
        <v>19</v>
      </c>
      <c r="AD98" s="186">
        <f t="shared" si="3"/>
        <v>9</v>
      </c>
      <c r="AE98" s="186">
        <f t="shared" si="3"/>
        <v>19</v>
      </c>
      <c r="AF98" s="186">
        <f t="shared" si="3"/>
        <v>10</v>
      </c>
      <c r="AG98" s="186">
        <f t="shared" si="3"/>
        <v>20</v>
      </c>
      <c r="AH98" s="186">
        <f t="shared" si="2"/>
        <v>16</v>
      </c>
      <c r="AI98" s="186">
        <f t="shared" si="2"/>
        <v>14</v>
      </c>
      <c r="AJ98" s="230">
        <f t="shared" si="2"/>
        <v>15.4</v>
      </c>
      <c r="AK98" s="230">
        <f t="shared" si="2"/>
        <v>15.285714285714301</v>
      </c>
    </row>
    <row r="99" spans="2:37" x14ac:dyDescent="0.25">
      <c r="B99" s="35">
        <v>0.90625</v>
      </c>
      <c r="C99" s="144">
        <f>IF($O$7=1,Values!C98,IF($O$7=2,Values!M98,Values!W98))</f>
        <v>12</v>
      </c>
      <c r="D99" s="145">
        <f>IF($O$7=1,Values!D98,IF($O$7=2,Values!N98,Values!X98))</f>
        <v>10</v>
      </c>
      <c r="E99" s="145">
        <f>IF($O$7=1,Values!E98,IF($O$7=2,Values!O98,Values!Y98))</f>
        <v>17</v>
      </c>
      <c r="F99" s="145">
        <f>IF($O$7=1,Values!F98,IF($O$7=2,Values!P98,Values!Z98))</f>
        <v>19</v>
      </c>
      <c r="G99" s="145">
        <f>IF($O$7=1,Values!G98,IF($O$7=2,Values!Q98,Values!AA98))</f>
        <v>16</v>
      </c>
      <c r="H99" s="145">
        <f>IF($O$7=1,Values!H98,IF($O$7=2,Values!R98,Values!AB98))</f>
        <v>11</v>
      </c>
      <c r="I99" s="146">
        <f>IF($O$7=1,Values!I98,IF($O$7=2,Values!S98,Values!AC98))</f>
        <v>10</v>
      </c>
      <c r="J99" s="14">
        <f>IF($O$7=1,Values!J98,IF($O$7=2,Values!T98,Values!AD98))</f>
        <v>14.8</v>
      </c>
      <c r="K99" s="14">
        <f>IF($O$7=1,Values!K98,IF($O$7=2,Values!U98,Values!AE98))</f>
        <v>13.571428571428571</v>
      </c>
      <c r="AA99" s="43"/>
      <c r="AB99" s="229">
        <v>0.90625</v>
      </c>
      <c r="AC99" s="186">
        <f t="shared" si="3"/>
        <v>12</v>
      </c>
      <c r="AD99" s="186">
        <f t="shared" si="3"/>
        <v>10</v>
      </c>
      <c r="AE99" s="186">
        <f t="shared" si="3"/>
        <v>17</v>
      </c>
      <c r="AF99" s="186">
        <f t="shared" si="3"/>
        <v>19</v>
      </c>
      <c r="AG99" s="186">
        <f t="shared" si="3"/>
        <v>16</v>
      </c>
      <c r="AH99" s="186">
        <f t="shared" si="2"/>
        <v>11</v>
      </c>
      <c r="AI99" s="186">
        <f t="shared" si="2"/>
        <v>10</v>
      </c>
      <c r="AJ99" s="230">
        <f t="shared" si="2"/>
        <v>14.8</v>
      </c>
      <c r="AK99" s="230">
        <f t="shared" si="2"/>
        <v>13.5714285714286</v>
      </c>
    </row>
    <row r="100" spans="2:37" x14ac:dyDescent="0.25">
      <c r="B100" s="35">
        <v>0.91666666666666663</v>
      </c>
      <c r="C100" s="144">
        <f>IF($O$7=1,Values!C99,IF($O$7=2,Values!M99,Values!W99))</f>
        <v>11</v>
      </c>
      <c r="D100" s="145">
        <f>IF($O$7=1,Values!D99,IF($O$7=2,Values!N99,Values!X99))</f>
        <v>14</v>
      </c>
      <c r="E100" s="145">
        <f>IF($O$7=1,Values!E99,IF($O$7=2,Values!O99,Values!Y99))</f>
        <v>47</v>
      </c>
      <c r="F100" s="145">
        <f>IF($O$7=1,Values!F99,IF($O$7=2,Values!P99,Values!Z99))</f>
        <v>11</v>
      </c>
      <c r="G100" s="145">
        <f>IF($O$7=1,Values!G99,IF($O$7=2,Values!Q99,Values!AA99))</f>
        <v>13</v>
      </c>
      <c r="H100" s="145">
        <f>IF($O$7=1,Values!H99,IF($O$7=2,Values!R99,Values!AB99))</f>
        <v>14</v>
      </c>
      <c r="I100" s="146">
        <f>IF($O$7=1,Values!I99,IF($O$7=2,Values!S99,Values!AC99))</f>
        <v>11</v>
      </c>
      <c r="J100" s="14">
        <f>IF($O$7=1,Values!J99,IF($O$7=2,Values!T99,Values!AD99))</f>
        <v>19.2</v>
      </c>
      <c r="K100" s="14">
        <f>IF($O$7=1,Values!K99,IF($O$7=2,Values!U99,Values!AE99))</f>
        <v>17.285714285714285</v>
      </c>
      <c r="AA100" s="43"/>
      <c r="AB100" s="229">
        <v>0.91666666666666663</v>
      </c>
      <c r="AC100" s="186">
        <f t="shared" si="3"/>
        <v>11</v>
      </c>
      <c r="AD100" s="186">
        <f t="shared" si="3"/>
        <v>14</v>
      </c>
      <c r="AE100" s="186">
        <f t="shared" si="3"/>
        <v>47</v>
      </c>
      <c r="AF100" s="186">
        <f t="shared" si="3"/>
        <v>11</v>
      </c>
      <c r="AG100" s="186">
        <f t="shared" si="3"/>
        <v>13</v>
      </c>
      <c r="AH100" s="186">
        <f t="shared" si="2"/>
        <v>14</v>
      </c>
      <c r="AI100" s="186">
        <f t="shared" si="2"/>
        <v>11</v>
      </c>
      <c r="AJ100" s="230">
        <f t="shared" si="2"/>
        <v>19.2</v>
      </c>
      <c r="AK100" s="230">
        <f t="shared" si="2"/>
        <v>17.285714285714299</v>
      </c>
    </row>
    <row r="101" spans="2:37" x14ac:dyDescent="0.25">
      <c r="B101" s="35">
        <v>0.92708333333333337</v>
      </c>
      <c r="C101" s="144">
        <f>IF($O$7=1,Values!C100,IF($O$7=2,Values!M100,Values!W100))</f>
        <v>12</v>
      </c>
      <c r="D101" s="145">
        <f>IF($O$7=1,Values!D100,IF($O$7=2,Values!N100,Values!X100))</f>
        <v>15</v>
      </c>
      <c r="E101" s="145">
        <f>IF($O$7=1,Values!E100,IF($O$7=2,Values!O100,Values!Y100))</f>
        <v>37</v>
      </c>
      <c r="F101" s="145">
        <f>IF($O$7=1,Values!F100,IF($O$7=2,Values!P100,Values!Z100))</f>
        <v>9</v>
      </c>
      <c r="G101" s="145">
        <f>IF($O$7=1,Values!G100,IF($O$7=2,Values!Q100,Values!AA100))</f>
        <v>9</v>
      </c>
      <c r="H101" s="145">
        <f>IF($O$7=1,Values!H100,IF($O$7=2,Values!R100,Values!AB100))</f>
        <v>23</v>
      </c>
      <c r="I101" s="146">
        <f>IF($O$7=1,Values!I100,IF($O$7=2,Values!S100,Values!AC100))</f>
        <v>12</v>
      </c>
      <c r="J101" s="14">
        <f>IF($O$7=1,Values!J100,IF($O$7=2,Values!T100,Values!AD100))</f>
        <v>16.399999999999999</v>
      </c>
      <c r="K101" s="14">
        <f>IF($O$7=1,Values!K100,IF($O$7=2,Values!U100,Values!AE100))</f>
        <v>16.714285714285715</v>
      </c>
      <c r="AA101" s="43"/>
      <c r="AB101" s="229">
        <v>0.92708333333333337</v>
      </c>
      <c r="AC101" s="186">
        <f t="shared" si="3"/>
        <v>12</v>
      </c>
      <c r="AD101" s="186">
        <f t="shared" si="3"/>
        <v>15</v>
      </c>
      <c r="AE101" s="186">
        <f t="shared" si="3"/>
        <v>37</v>
      </c>
      <c r="AF101" s="186">
        <f t="shared" si="3"/>
        <v>9</v>
      </c>
      <c r="AG101" s="186">
        <f t="shared" si="3"/>
        <v>9</v>
      </c>
      <c r="AH101" s="186">
        <f t="shared" si="2"/>
        <v>23</v>
      </c>
      <c r="AI101" s="186">
        <f t="shared" si="2"/>
        <v>12</v>
      </c>
      <c r="AJ101" s="230">
        <f t="shared" si="2"/>
        <v>16.399999999999999</v>
      </c>
      <c r="AK101" s="230">
        <f t="shared" si="2"/>
        <v>16.714285714285701</v>
      </c>
    </row>
    <row r="102" spans="2:37" x14ac:dyDescent="0.25">
      <c r="B102" s="35">
        <v>0.9375</v>
      </c>
      <c r="C102" s="144">
        <f>IF($O$7=1,Values!C101,IF($O$7=2,Values!M101,Values!W101))</f>
        <v>12</v>
      </c>
      <c r="D102" s="145">
        <f>IF($O$7=1,Values!D101,IF($O$7=2,Values!N101,Values!X101))</f>
        <v>14</v>
      </c>
      <c r="E102" s="145">
        <f>IF($O$7=1,Values!E101,IF($O$7=2,Values!O101,Values!Y101))</f>
        <v>24</v>
      </c>
      <c r="F102" s="145">
        <f>IF($O$7=1,Values!F101,IF($O$7=2,Values!P101,Values!Z101))</f>
        <v>13</v>
      </c>
      <c r="G102" s="145">
        <f>IF($O$7=1,Values!G101,IF($O$7=2,Values!Q101,Values!AA101))</f>
        <v>19</v>
      </c>
      <c r="H102" s="145">
        <f>IF($O$7=1,Values!H101,IF($O$7=2,Values!R101,Values!AB101))</f>
        <v>12</v>
      </c>
      <c r="I102" s="146">
        <f>IF($O$7=1,Values!I101,IF($O$7=2,Values!S101,Values!AC101))</f>
        <v>13</v>
      </c>
      <c r="J102" s="14">
        <f>IF($O$7=1,Values!J101,IF($O$7=2,Values!T101,Values!AD101))</f>
        <v>16.399999999999999</v>
      </c>
      <c r="K102" s="14">
        <f>IF($O$7=1,Values!K101,IF($O$7=2,Values!U101,Values!AE101))</f>
        <v>15.285714285714286</v>
      </c>
      <c r="AA102" s="43"/>
      <c r="AB102" s="229">
        <v>0.9375</v>
      </c>
      <c r="AC102" s="186">
        <f t="shared" si="3"/>
        <v>12</v>
      </c>
      <c r="AD102" s="186">
        <f t="shared" si="3"/>
        <v>14</v>
      </c>
      <c r="AE102" s="186">
        <f t="shared" si="3"/>
        <v>24</v>
      </c>
      <c r="AF102" s="186">
        <f t="shared" si="3"/>
        <v>13</v>
      </c>
      <c r="AG102" s="186">
        <f t="shared" si="3"/>
        <v>19</v>
      </c>
      <c r="AH102" s="186">
        <f t="shared" si="2"/>
        <v>12</v>
      </c>
      <c r="AI102" s="186">
        <f t="shared" si="2"/>
        <v>13</v>
      </c>
      <c r="AJ102" s="230">
        <f t="shared" si="2"/>
        <v>16.399999999999999</v>
      </c>
      <c r="AK102" s="230">
        <f t="shared" si="2"/>
        <v>15.285714285714301</v>
      </c>
    </row>
    <row r="103" spans="2:37" x14ac:dyDescent="0.25">
      <c r="B103" s="35">
        <v>0.94791666666666663</v>
      </c>
      <c r="C103" s="144">
        <f>IF($O$7=1,Values!C102,IF($O$7=2,Values!M102,Values!W102))</f>
        <v>9</v>
      </c>
      <c r="D103" s="145">
        <f>IF($O$7=1,Values!D102,IF($O$7=2,Values!N102,Values!X102))</f>
        <v>6</v>
      </c>
      <c r="E103" s="145">
        <f>IF($O$7=1,Values!E102,IF($O$7=2,Values!O102,Values!Y102))</f>
        <v>11</v>
      </c>
      <c r="F103" s="145">
        <f>IF($O$7=1,Values!F102,IF($O$7=2,Values!P102,Values!Z102))</f>
        <v>7</v>
      </c>
      <c r="G103" s="145">
        <f>IF($O$7=1,Values!G102,IF($O$7=2,Values!Q102,Values!AA102))</f>
        <v>12</v>
      </c>
      <c r="H103" s="145">
        <f>IF($O$7=1,Values!H102,IF($O$7=2,Values!R102,Values!AB102))</f>
        <v>20</v>
      </c>
      <c r="I103" s="146">
        <f>IF($O$7=1,Values!I102,IF($O$7=2,Values!S102,Values!AC102))</f>
        <v>10</v>
      </c>
      <c r="J103" s="14">
        <f>IF($O$7=1,Values!J102,IF($O$7=2,Values!T102,Values!AD102))</f>
        <v>9</v>
      </c>
      <c r="K103" s="14">
        <f>IF($O$7=1,Values!K102,IF($O$7=2,Values!U102,Values!AE102))</f>
        <v>10.714285714285714</v>
      </c>
      <c r="AA103" s="43"/>
      <c r="AB103" s="229">
        <v>0.94791666666666663</v>
      </c>
      <c r="AC103" s="186">
        <f t="shared" si="3"/>
        <v>9</v>
      </c>
      <c r="AD103" s="186">
        <f t="shared" si="3"/>
        <v>6</v>
      </c>
      <c r="AE103" s="186">
        <f t="shared" si="3"/>
        <v>11</v>
      </c>
      <c r="AF103" s="186">
        <f t="shared" si="3"/>
        <v>7</v>
      </c>
      <c r="AG103" s="186">
        <f t="shared" si="3"/>
        <v>12</v>
      </c>
      <c r="AH103" s="186">
        <f t="shared" si="2"/>
        <v>20</v>
      </c>
      <c r="AI103" s="186">
        <f t="shared" si="2"/>
        <v>10</v>
      </c>
      <c r="AJ103" s="230">
        <f t="shared" si="2"/>
        <v>9</v>
      </c>
      <c r="AK103" s="230">
        <f t="shared" si="2"/>
        <v>10.714285714285699</v>
      </c>
    </row>
    <row r="104" spans="2:37" x14ac:dyDescent="0.25">
      <c r="B104" s="35">
        <v>0.95833333333333337</v>
      </c>
      <c r="C104" s="144">
        <f>IF($O$7=1,Values!C103,IF($O$7=2,Values!M103,Values!W103))</f>
        <v>11</v>
      </c>
      <c r="D104" s="145">
        <f>IF($O$7=1,Values!D103,IF($O$7=2,Values!N103,Values!X103))</f>
        <v>8</v>
      </c>
      <c r="E104" s="145">
        <f>IF($O$7=1,Values!E103,IF($O$7=2,Values!O103,Values!Y103))</f>
        <v>16</v>
      </c>
      <c r="F104" s="145">
        <f>IF($O$7=1,Values!F103,IF($O$7=2,Values!P103,Values!Z103))</f>
        <v>10</v>
      </c>
      <c r="G104" s="145">
        <f>IF($O$7=1,Values!G103,IF($O$7=2,Values!Q103,Values!AA103))</f>
        <v>14</v>
      </c>
      <c r="H104" s="145">
        <f>IF($O$7=1,Values!H103,IF($O$7=2,Values!R103,Values!AB103))</f>
        <v>15</v>
      </c>
      <c r="I104" s="146">
        <f>IF($O$7=1,Values!I103,IF($O$7=2,Values!S103,Values!AC103))</f>
        <v>16</v>
      </c>
      <c r="J104" s="14">
        <f>IF($O$7=1,Values!J103,IF($O$7=2,Values!T103,Values!AD103))</f>
        <v>11.8</v>
      </c>
      <c r="K104" s="14">
        <f>IF($O$7=1,Values!K103,IF($O$7=2,Values!U103,Values!AE103))</f>
        <v>12.857142857142858</v>
      </c>
      <c r="AA104" s="43"/>
      <c r="AB104" s="229">
        <v>0.95833333333333337</v>
      </c>
      <c r="AC104" s="186">
        <f t="shared" si="3"/>
        <v>11</v>
      </c>
      <c r="AD104" s="186">
        <f t="shared" si="3"/>
        <v>8</v>
      </c>
      <c r="AE104" s="186">
        <f t="shared" si="3"/>
        <v>16</v>
      </c>
      <c r="AF104" s="186">
        <f t="shared" si="3"/>
        <v>10</v>
      </c>
      <c r="AG104" s="186">
        <f t="shared" si="3"/>
        <v>14</v>
      </c>
      <c r="AH104" s="186">
        <f t="shared" si="2"/>
        <v>15</v>
      </c>
      <c r="AI104" s="186">
        <f t="shared" si="2"/>
        <v>16</v>
      </c>
      <c r="AJ104" s="230">
        <f t="shared" si="2"/>
        <v>11.8</v>
      </c>
      <c r="AK104" s="230">
        <f t="shared" si="2"/>
        <v>12.8571428571429</v>
      </c>
    </row>
    <row r="105" spans="2:37" x14ac:dyDescent="0.25">
      <c r="B105" s="35">
        <v>0.96875</v>
      </c>
      <c r="C105" s="144">
        <f>IF($O$7=1,Values!C104,IF($O$7=2,Values!M104,Values!W104))</f>
        <v>7</v>
      </c>
      <c r="D105" s="145">
        <f>IF($O$7=1,Values!D104,IF($O$7=2,Values!N104,Values!X104))</f>
        <v>10</v>
      </c>
      <c r="E105" s="145">
        <f>IF($O$7=1,Values!E104,IF($O$7=2,Values!O104,Values!Y104))</f>
        <v>13</v>
      </c>
      <c r="F105" s="145">
        <f>IF($O$7=1,Values!F104,IF($O$7=2,Values!P104,Values!Z104))</f>
        <v>9</v>
      </c>
      <c r="G105" s="145">
        <f>IF($O$7=1,Values!G104,IF($O$7=2,Values!Q104,Values!AA104))</f>
        <v>14</v>
      </c>
      <c r="H105" s="145">
        <f>IF($O$7=1,Values!H104,IF($O$7=2,Values!R104,Values!AB104))</f>
        <v>17</v>
      </c>
      <c r="I105" s="146">
        <f>IF($O$7=1,Values!I104,IF($O$7=2,Values!S104,Values!AC104))</f>
        <v>17</v>
      </c>
      <c r="J105" s="14">
        <f>IF($O$7=1,Values!J104,IF($O$7=2,Values!T104,Values!AD104))</f>
        <v>10.6</v>
      </c>
      <c r="K105" s="14">
        <f>IF($O$7=1,Values!K104,IF($O$7=2,Values!U104,Values!AE104))</f>
        <v>12.428571428571429</v>
      </c>
      <c r="AA105" s="43"/>
      <c r="AB105" s="229">
        <v>0.96875</v>
      </c>
      <c r="AC105" s="186">
        <f t="shared" si="3"/>
        <v>7</v>
      </c>
      <c r="AD105" s="186">
        <f t="shared" si="3"/>
        <v>10</v>
      </c>
      <c r="AE105" s="186">
        <f t="shared" si="3"/>
        <v>13</v>
      </c>
      <c r="AF105" s="186">
        <f t="shared" si="3"/>
        <v>9</v>
      </c>
      <c r="AG105" s="186">
        <f t="shared" si="3"/>
        <v>14</v>
      </c>
      <c r="AH105" s="186">
        <f t="shared" si="2"/>
        <v>17</v>
      </c>
      <c r="AI105" s="186">
        <f t="shared" si="2"/>
        <v>17</v>
      </c>
      <c r="AJ105" s="230">
        <f t="shared" si="2"/>
        <v>10.6</v>
      </c>
      <c r="AK105" s="230">
        <f t="shared" si="2"/>
        <v>12.4285714285714</v>
      </c>
    </row>
    <row r="106" spans="2:37" x14ac:dyDescent="0.25">
      <c r="B106" s="35">
        <v>0.97916666666666663</v>
      </c>
      <c r="C106" s="144">
        <f>IF($O$7=1,Values!C105,IF($O$7=2,Values!M105,Values!W105))</f>
        <v>12</v>
      </c>
      <c r="D106" s="145">
        <f>IF($O$7=1,Values!D105,IF($O$7=2,Values!N105,Values!X105))</f>
        <v>6</v>
      </c>
      <c r="E106" s="145">
        <f>IF($O$7=1,Values!E105,IF($O$7=2,Values!O105,Values!Y105))</f>
        <v>11</v>
      </c>
      <c r="F106" s="145">
        <f>IF($O$7=1,Values!F105,IF($O$7=2,Values!P105,Values!Z105))</f>
        <v>11</v>
      </c>
      <c r="G106" s="145">
        <f>IF($O$7=1,Values!G105,IF($O$7=2,Values!Q105,Values!AA105))</f>
        <v>13</v>
      </c>
      <c r="H106" s="145">
        <f>IF($O$7=1,Values!H105,IF($O$7=2,Values!R105,Values!AB105))</f>
        <v>14</v>
      </c>
      <c r="I106" s="146">
        <f>IF($O$7=1,Values!I105,IF($O$7=2,Values!S105,Values!AC105))</f>
        <v>16</v>
      </c>
      <c r="J106" s="14">
        <f>IF($O$7=1,Values!J105,IF($O$7=2,Values!T105,Values!AD105))</f>
        <v>10.6</v>
      </c>
      <c r="K106" s="14">
        <f>IF($O$7=1,Values!K105,IF($O$7=2,Values!U105,Values!AE105))</f>
        <v>11.857142857142858</v>
      </c>
      <c r="AA106" s="43"/>
      <c r="AB106" s="229">
        <v>0.97916666666666663</v>
      </c>
      <c r="AC106" s="186">
        <f t="shared" ref="AC106:AG107" si="4">IFERROR(VALUE(0&amp;SUBSTITUTE(C106,"*","")),"-")</f>
        <v>12</v>
      </c>
      <c r="AD106" s="186">
        <f t="shared" si="4"/>
        <v>6</v>
      </c>
      <c r="AE106" s="186">
        <f t="shared" si="4"/>
        <v>11</v>
      </c>
      <c r="AF106" s="186">
        <f t="shared" si="4"/>
        <v>11</v>
      </c>
      <c r="AG106" s="186">
        <f t="shared" si="4"/>
        <v>13</v>
      </c>
      <c r="AH106" s="186">
        <f t="shared" si="2"/>
        <v>14</v>
      </c>
      <c r="AI106" s="186">
        <f t="shared" si="2"/>
        <v>16</v>
      </c>
      <c r="AJ106" s="230">
        <f t="shared" si="2"/>
        <v>10.6</v>
      </c>
      <c r="AK106" s="230">
        <f t="shared" si="2"/>
        <v>11.8571428571429</v>
      </c>
    </row>
    <row r="107" spans="2:37" x14ac:dyDescent="0.25">
      <c r="B107" s="35">
        <v>0.98958333333333337</v>
      </c>
      <c r="C107" s="144">
        <f>IF($O$7=1,Values!C106,IF($O$7=2,Values!M106,Values!W106))</f>
        <v>4</v>
      </c>
      <c r="D107" s="145">
        <f>IF($O$7=1,Values!D106,IF($O$7=2,Values!N106,Values!X106))</f>
        <v>8</v>
      </c>
      <c r="E107" s="145">
        <f>IF($O$7=1,Values!E106,IF($O$7=2,Values!O106,Values!Y106))</f>
        <v>8</v>
      </c>
      <c r="F107" s="145">
        <f>IF($O$7=1,Values!F106,IF($O$7=2,Values!P106,Values!Z106))</f>
        <v>14</v>
      </c>
      <c r="G107" s="145">
        <f>IF($O$7=1,Values!G106,IF($O$7=2,Values!Q106,Values!AA106))</f>
        <v>16</v>
      </c>
      <c r="H107" s="145">
        <f>IF($O$7=1,Values!H106,IF($O$7=2,Values!R106,Values!AB106))</f>
        <v>14</v>
      </c>
      <c r="I107" s="146">
        <f>IF($O$7=1,Values!I106,IF($O$7=2,Values!S106,Values!AC106))</f>
        <v>16</v>
      </c>
      <c r="J107" s="14">
        <f>IF($O$7=1,Values!J106,IF($O$7=2,Values!T106,Values!AD106))</f>
        <v>10</v>
      </c>
      <c r="K107" s="14">
        <f>IF($O$7=1,Values!K106,IF($O$7=2,Values!U106,Values!AE106))</f>
        <v>11.428571428571429</v>
      </c>
      <c r="AA107" s="43"/>
      <c r="AB107" s="229">
        <v>0.98958333333333337</v>
      </c>
      <c r="AC107" s="186">
        <f t="shared" si="4"/>
        <v>4</v>
      </c>
      <c r="AD107" s="186">
        <f t="shared" si="4"/>
        <v>8</v>
      </c>
      <c r="AE107" s="186">
        <f t="shared" si="4"/>
        <v>8</v>
      </c>
      <c r="AF107" s="186">
        <f t="shared" si="4"/>
        <v>14</v>
      </c>
      <c r="AG107" s="186">
        <f t="shared" si="4"/>
        <v>16</v>
      </c>
      <c r="AH107" s="186">
        <f t="shared" si="2"/>
        <v>14</v>
      </c>
      <c r="AI107" s="186">
        <f t="shared" si="2"/>
        <v>16</v>
      </c>
      <c r="AJ107" s="230">
        <f t="shared" si="2"/>
        <v>10</v>
      </c>
      <c r="AK107" s="230">
        <f t="shared" si="2"/>
        <v>11.4285714285714</v>
      </c>
    </row>
    <row r="108" spans="2:37" x14ac:dyDescent="0.25">
      <c r="B108" s="231" t="s">
        <v>38</v>
      </c>
      <c r="C108" s="232">
        <f>IF($O$7=1,Values!C107,IF($O$7=2,Values!M107,Values!W107))</f>
        <v>1440</v>
      </c>
      <c r="D108" s="233">
        <f>IF($O$7=1,Values!D107,IF($O$7=2,Values!N107,Values!X107))</f>
        <v>1459</v>
      </c>
      <c r="E108" s="233">
        <f>IF($O$7=1,Values!E107,IF($O$7=2,Values!O107,Values!Y107))</f>
        <v>1448</v>
      </c>
      <c r="F108" s="233">
        <f>IF($O$7=1,Values!F107,IF($O$7=2,Values!P107,Values!Z107))</f>
        <v>1373</v>
      </c>
      <c r="G108" s="233">
        <f>IF($O$7=1,Values!G107,IF($O$7=2,Values!Q107,Values!AA107))</f>
        <v>1385</v>
      </c>
      <c r="H108" s="233">
        <f>IF($O$7=1,Values!H107,IF($O$7=2,Values!R107,Values!AB107))</f>
        <v>1227</v>
      </c>
      <c r="I108" s="234">
        <f>IF($O$7=1,Values!I107,IF($O$7=2,Values!S107,Values!AC107))</f>
        <v>1125</v>
      </c>
      <c r="J108" s="235">
        <f>IF($O$7=1,Values!J107,IF($O$7=2,Values!T107,Values!AD107))</f>
        <v>1421.0000000000002</v>
      </c>
      <c r="K108" s="235">
        <f>IF($O$7=1,Values!K107,IF($O$7=2,Values!U107,Values!AE107))</f>
        <v>1351</v>
      </c>
      <c r="L108" s="58"/>
      <c r="AA108" s="43"/>
      <c r="AB108" s="43"/>
      <c r="AC108" s="43"/>
      <c r="AD108" s="43"/>
      <c r="AE108" s="43"/>
      <c r="AF108" s="43"/>
      <c r="AG108" s="43"/>
      <c r="AH108" s="43"/>
      <c r="AI108" s="44"/>
    </row>
    <row r="109" spans="2:37" x14ac:dyDescent="0.25">
      <c r="B109" s="236" t="s">
        <v>39</v>
      </c>
      <c r="C109" s="237">
        <f>IF($O$7=1,Values!C108,IF($O$7=2,Values!M108,Values!W108))</f>
        <v>1765</v>
      </c>
      <c r="D109" s="238">
        <f>IF($O$7=1,Values!D108,IF($O$7=2,Values!N108,Values!X108))</f>
        <v>1746</v>
      </c>
      <c r="E109" s="238">
        <f>IF($O$7=1,Values!E108,IF($O$7=2,Values!O108,Values!Y108))</f>
        <v>1765</v>
      </c>
      <c r="F109" s="238">
        <f>IF($O$7=1,Values!F108,IF($O$7=2,Values!P108,Values!Z108))</f>
        <v>1674</v>
      </c>
      <c r="G109" s="238">
        <f>IF($O$7=1,Values!G108,IF($O$7=2,Values!Q108,Values!AA108))</f>
        <v>1718</v>
      </c>
      <c r="H109" s="238">
        <f>IF($O$7=1,Values!H108,IF($O$7=2,Values!R108,Values!AB108))</f>
        <v>1529</v>
      </c>
      <c r="I109" s="239">
        <f>IF($O$7=1,Values!I108,IF($O$7=2,Values!S108,Values!AC108))</f>
        <v>1371</v>
      </c>
      <c r="J109" s="240">
        <f>IF($O$7=1,Values!J108,IF($O$7=2,Values!T108,Values!AD108))</f>
        <v>1733.6</v>
      </c>
      <c r="K109" s="240">
        <f>IF($O$7=1,Values!K108,IF($O$7=2,Values!U108,Values!AE108))</f>
        <v>1652.5714285714284</v>
      </c>
      <c r="L109" s="58"/>
      <c r="AA109" s="43"/>
      <c r="AB109" s="43"/>
      <c r="AC109" s="43"/>
      <c r="AD109" s="43"/>
      <c r="AE109" s="43"/>
      <c r="AF109" s="43"/>
      <c r="AG109" s="43"/>
      <c r="AH109" s="43"/>
      <c r="AI109" s="43"/>
    </row>
    <row r="110" spans="2:37" x14ac:dyDescent="0.25">
      <c r="B110" s="241" t="s">
        <v>40</v>
      </c>
      <c r="C110" s="242">
        <f>IF($O$7=1,Values!C109,IF($O$7=2,Values!M109,Values!W109))</f>
        <v>1843</v>
      </c>
      <c r="D110" s="243">
        <f>IF($O$7=1,Values!D109,IF($O$7=2,Values!N109,Values!X109))</f>
        <v>1827</v>
      </c>
      <c r="E110" s="243">
        <f>IF($O$7=1,Values!E109,IF($O$7=2,Values!O109,Values!Y109))</f>
        <v>1932</v>
      </c>
      <c r="F110" s="243">
        <f>IF($O$7=1,Values!F109,IF($O$7=2,Values!P109,Values!Z109))</f>
        <v>1758</v>
      </c>
      <c r="G110" s="243">
        <f>IF($O$7=1,Values!G109,IF($O$7=2,Values!Q109,Values!AA109))</f>
        <v>1828</v>
      </c>
      <c r="H110" s="243">
        <f>IF($O$7=1,Values!H109,IF($O$7=2,Values!R109,Values!AB109))</f>
        <v>1658</v>
      </c>
      <c r="I110" s="244">
        <f>IF($O$7=1,Values!I109,IF($O$7=2,Values!S109,Values!AC109))</f>
        <v>1482</v>
      </c>
      <c r="J110" s="245">
        <f>IF($O$7=1,Values!J109,IF($O$7=2,Values!T109,Values!AD109))</f>
        <v>1837.6</v>
      </c>
      <c r="K110" s="245">
        <f>IF($O$7=1,Values!K109,IF($O$7=2,Values!U109,Values!AE109))</f>
        <v>1761.1428571428569</v>
      </c>
      <c r="L110" s="58"/>
      <c r="AA110" s="43"/>
      <c r="AB110" s="43"/>
      <c r="AC110" s="43"/>
      <c r="AD110" s="43"/>
      <c r="AE110" s="43"/>
      <c r="AF110" s="43"/>
      <c r="AG110" s="43"/>
      <c r="AH110" s="43"/>
      <c r="AI110" s="43"/>
    </row>
    <row r="111" spans="2:37" x14ac:dyDescent="0.25">
      <c r="B111" s="246" t="s">
        <v>41</v>
      </c>
      <c r="C111" s="247">
        <f>IF($O$7=1,Values!C110,IF($O$7=2,Values!M110,Values!W110))</f>
        <v>1927</v>
      </c>
      <c r="D111" s="248">
        <f>IF($O$7=1,Values!D110,IF($O$7=2,Values!N110,Values!X110))</f>
        <v>1918</v>
      </c>
      <c r="E111" s="248">
        <f>IF($O$7=1,Values!E110,IF($O$7=2,Values!O110,Values!Y110))</f>
        <v>2025</v>
      </c>
      <c r="F111" s="248">
        <f>IF($O$7=1,Values!F110,IF($O$7=2,Values!P110,Values!Z110))</f>
        <v>1860</v>
      </c>
      <c r="G111" s="248">
        <f>IF($O$7=1,Values!G110,IF($O$7=2,Values!Q110,Values!AA110))</f>
        <v>1934</v>
      </c>
      <c r="H111" s="248">
        <f>IF($O$7=1,Values!H110,IF($O$7=2,Values!R110,Values!AB110))</f>
        <v>1806</v>
      </c>
      <c r="I111" s="249">
        <f>IF($O$7=1,Values!I110,IF($O$7=2,Values!S110,Values!AC110))</f>
        <v>1647</v>
      </c>
      <c r="J111" s="250">
        <f>IF($O$7=1,Values!J110,IF($O$7=2,Values!T110,Values!AD110))</f>
        <v>1932.8000000000002</v>
      </c>
      <c r="K111" s="250">
        <f>IF($O$7=1,Values!K110,IF($O$7=2,Values!U110,Values!AE110))</f>
        <v>1873.8571428571427</v>
      </c>
      <c r="L111" s="58"/>
      <c r="AA111" s="43"/>
      <c r="AB111" s="43"/>
      <c r="AC111" s="43"/>
      <c r="AD111" s="43"/>
      <c r="AE111" s="43"/>
      <c r="AF111" s="43"/>
      <c r="AG111" s="43"/>
      <c r="AH111" s="43"/>
      <c r="AI111" s="43"/>
    </row>
    <row r="112" spans="2:37" x14ac:dyDescent="0.25">
      <c r="B112" s="7"/>
      <c r="AA112" s="43"/>
      <c r="AB112" s="43"/>
      <c r="AC112" s="43"/>
      <c r="AD112" s="43"/>
      <c r="AE112" s="43"/>
      <c r="AF112" s="43"/>
      <c r="AG112" s="43"/>
      <c r="AH112" s="43"/>
      <c r="AI112" s="43"/>
    </row>
    <row r="113" spans="2:35" x14ac:dyDescent="0.25">
      <c r="B113" s="7"/>
      <c r="AA113" s="43"/>
      <c r="AB113" s="43"/>
      <c r="AC113" s="43"/>
      <c r="AD113" s="43"/>
      <c r="AE113" s="43"/>
      <c r="AF113" s="43"/>
      <c r="AG113" s="43"/>
      <c r="AH113" s="43"/>
      <c r="AI113" s="43"/>
    </row>
    <row r="114" spans="2:35" x14ac:dyDescent="0.25">
      <c r="B114" s="7"/>
      <c r="AA114" s="43"/>
      <c r="AB114" s="43"/>
      <c r="AC114" s="43"/>
      <c r="AD114" s="43"/>
      <c r="AE114" s="43"/>
      <c r="AF114" s="43"/>
      <c r="AG114" s="43"/>
      <c r="AH114" s="43"/>
      <c r="AI114" s="43"/>
    </row>
    <row r="115" spans="2:35" x14ac:dyDescent="0.25">
      <c r="B115" s="7"/>
      <c r="AA115" s="43"/>
      <c r="AB115" s="43"/>
      <c r="AC115" s="43"/>
      <c r="AD115" s="43"/>
      <c r="AE115" s="43"/>
      <c r="AF115" s="43"/>
      <c r="AG115" s="43"/>
      <c r="AH115" s="43"/>
      <c r="AI115" s="43"/>
    </row>
    <row r="116" spans="2:35" x14ac:dyDescent="0.25">
      <c r="B116" s="7"/>
      <c r="AA116" s="43"/>
      <c r="AB116" s="43"/>
      <c r="AC116" s="43"/>
      <c r="AD116" s="43"/>
      <c r="AE116" s="43"/>
      <c r="AF116" s="43"/>
      <c r="AG116" s="43"/>
      <c r="AH116" s="43"/>
      <c r="AI116" s="43"/>
    </row>
    <row r="117" spans="2:35" x14ac:dyDescent="0.25">
      <c r="B117" s="7"/>
      <c r="AA117" s="43"/>
      <c r="AB117" s="43"/>
      <c r="AC117" s="43"/>
      <c r="AD117" s="43"/>
      <c r="AE117" s="43"/>
      <c r="AF117" s="43"/>
      <c r="AG117" s="43"/>
      <c r="AH117" s="43"/>
      <c r="AI117" s="43"/>
    </row>
    <row r="118" spans="2:35" x14ac:dyDescent="0.25">
      <c r="B118" s="7"/>
      <c r="AA118" s="43"/>
      <c r="AB118" s="43"/>
      <c r="AC118" s="43"/>
      <c r="AD118" s="43"/>
      <c r="AE118" s="43"/>
      <c r="AF118" s="43"/>
      <c r="AG118" s="43"/>
      <c r="AH118" s="43"/>
      <c r="AI118" s="43"/>
    </row>
    <row r="119" spans="2:35" x14ac:dyDescent="0.25">
      <c r="B119" s="7"/>
      <c r="AA119" s="43"/>
      <c r="AB119" s="43"/>
      <c r="AC119" s="43"/>
      <c r="AD119" s="43"/>
      <c r="AE119" s="43"/>
      <c r="AF119" s="43"/>
      <c r="AG119" s="43"/>
      <c r="AH119" s="43"/>
      <c r="AI119" s="43"/>
    </row>
    <row r="120" spans="2:35" x14ac:dyDescent="0.25">
      <c r="B120" s="7"/>
      <c r="AA120" s="43"/>
      <c r="AB120" s="43"/>
      <c r="AC120" s="43"/>
      <c r="AD120" s="43"/>
      <c r="AE120" s="43"/>
      <c r="AF120" s="43"/>
      <c r="AG120" s="43"/>
      <c r="AH120" s="43"/>
      <c r="AI120" s="43"/>
    </row>
    <row r="121" spans="2:35" x14ac:dyDescent="0.25">
      <c r="B121" s="7"/>
      <c r="AA121" s="43"/>
      <c r="AB121" s="43"/>
      <c r="AC121" s="43"/>
      <c r="AD121" s="43"/>
      <c r="AE121" s="43"/>
      <c r="AF121" s="43"/>
      <c r="AG121" s="43"/>
      <c r="AH121" s="43"/>
      <c r="AI121" s="43"/>
    </row>
    <row r="122" spans="2:35" x14ac:dyDescent="0.25">
      <c r="B122" s="7"/>
      <c r="AA122" s="43"/>
      <c r="AB122" s="43"/>
      <c r="AC122" s="43"/>
      <c r="AD122" s="43"/>
      <c r="AE122" s="43"/>
      <c r="AF122" s="43"/>
      <c r="AG122" s="43"/>
      <c r="AH122" s="43"/>
      <c r="AI122" s="43"/>
    </row>
    <row r="123" spans="2:35" x14ac:dyDescent="0.25">
      <c r="B123" s="7"/>
      <c r="AA123" s="43"/>
      <c r="AB123" s="43"/>
      <c r="AC123" s="43"/>
      <c r="AD123" s="43"/>
      <c r="AE123" s="43"/>
      <c r="AF123" s="43"/>
      <c r="AG123" s="43"/>
      <c r="AH123" s="43"/>
      <c r="AI123" s="43"/>
    </row>
    <row r="124" spans="2:35" x14ac:dyDescent="0.25">
      <c r="B124" s="7"/>
      <c r="AA124" s="43"/>
      <c r="AB124" s="43"/>
      <c r="AC124" s="43"/>
      <c r="AD124" s="43"/>
      <c r="AE124" s="43"/>
      <c r="AF124" s="43"/>
      <c r="AG124" s="43"/>
      <c r="AH124" s="43"/>
      <c r="AI124" s="43"/>
    </row>
    <row r="125" spans="2:35" x14ac:dyDescent="0.25">
      <c r="AA125" s="43"/>
      <c r="AB125" s="43"/>
      <c r="AC125" s="43"/>
      <c r="AD125" s="43"/>
      <c r="AE125" s="43"/>
      <c r="AF125" s="43"/>
      <c r="AG125" s="43"/>
      <c r="AH125" s="43"/>
      <c r="AI125" s="43"/>
    </row>
    <row r="126" spans="2:35" x14ac:dyDescent="0.25">
      <c r="AA126" s="43"/>
      <c r="AB126" s="43"/>
      <c r="AC126" s="43"/>
      <c r="AD126" s="43"/>
      <c r="AE126" s="43"/>
      <c r="AF126" s="43"/>
      <c r="AG126" s="43"/>
      <c r="AH126" s="43"/>
      <c r="AI126" s="43"/>
    </row>
    <row r="127" spans="2:35" x14ac:dyDescent="0.25">
      <c r="AA127" s="43"/>
      <c r="AB127" s="43"/>
      <c r="AC127" s="43"/>
      <c r="AD127" s="43"/>
      <c r="AE127" s="43"/>
      <c r="AF127" s="43"/>
      <c r="AG127" s="43"/>
      <c r="AH127" s="43"/>
      <c r="AI127" s="43"/>
    </row>
    <row r="128" spans="2:35" x14ac:dyDescent="0.25">
      <c r="AA128" s="43"/>
      <c r="AB128" s="43"/>
      <c r="AC128" s="43"/>
      <c r="AD128" s="43"/>
      <c r="AE128" s="43"/>
      <c r="AF128" s="43"/>
      <c r="AG128" s="43"/>
      <c r="AH128" s="43"/>
      <c r="AI128" s="43"/>
    </row>
    <row r="129" spans="2:35" x14ac:dyDescent="0.25">
      <c r="B129" s="7"/>
      <c r="C129" s="3"/>
      <c r="AA129" s="43"/>
      <c r="AB129" s="43"/>
      <c r="AC129" s="43"/>
      <c r="AD129" s="43"/>
      <c r="AE129" s="43"/>
      <c r="AF129" s="43"/>
      <c r="AG129" s="43"/>
      <c r="AH129" s="43"/>
      <c r="AI129" s="43"/>
    </row>
    <row r="130" spans="2:35" x14ac:dyDescent="0.25">
      <c r="B130" s="7"/>
      <c r="AA130" s="43"/>
      <c r="AB130" s="43"/>
      <c r="AC130" s="43"/>
      <c r="AD130" s="43"/>
      <c r="AE130" s="43"/>
      <c r="AF130" s="43"/>
      <c r="AG130" s="43"/>
      <c r="AH130" s="43"/>
      <c r="AI130" s="43"/>
    </row>
    <row r="131" spans="2:35" x14ac:dyDescent="0.25">
      <c r="B131" s="7"/>
      <c r="AA131" s="43"/>
      <c r="AB131" s="43"/>
      <c r="AC131" s="43"/>
      <c r="AD131" s="43"/>
      <c r="AE131" s="43"/>
      <c r="AF131" s="43"/>
      <c r="AG131" s="43"/>
      <c r="AH131" s="43"/>
      <c r="AI131" s="43"/>
    </row>
    <row r="132" spans="2:35" x14ac:dyDescent="0.25">
      <c r="B132" s="7"/>
      <c r="AA132" s="43"/>
      <c r="AB132" s="43"/>
      <c r="AC132" s="43"/>
      <c r="AD132" s="43"/>
      <c r="AE132" s="43"/>
      <c r="AF132" s="43"/>
      <c r="AG132" s="43"/>
      <c r="AH132" s="43"/>
      <c r="AI132" s="43"/>
    </row>
    <row r="133" spans="2:35" x14ac:dyDescent="0.25">
      <c r="B133" s="7"/>
      <c r="AA133" s="43"/>
      <c r="AB133" s="43"/>
      <c r="AC133" s="43"/>
      <c r="AD133" s="43"/>
      <c r="AE133" s="43"/>
      <c r="AF133" s="43"/>
      <c r="AG133" s="43"/>
      <c r="AH133" s="43"/>
      <c r="AI133" s="43"/>
    </row>
    <row r="134" spans="2:35" x14ac:dyDescent="0.25">
      <c r="B134" s="7"/>
      <c r="AA134" s="43"/>
      <c r="AB134" s="43"/>
      <c r="AC134" s="43"/>
      <c r="AD134" s="43"/>
      <c r="AE134" s="43"/>
      <c r="AF134" s="43"/>
      <c r="AG134" s="43"/>
      <c r="AH134" s="43"/>
      <c r="AI134" s="43"/>
    </row>
    <row r="135" spans="2:35" x14ac:dyDescent="0.25">
      <c r="B135" s="7"/>
      <c r="AA135" s="43"/>
      <c r="AB135" s="43"/>
      <c r="AC135" s="43"/>
      <c r="AD135" s="43"/>
      <c r="AE135" s="43"/>
      <c r="AF135" s="43"/>
      <c r="AG135" s="43"/>
      <c r="AH135" s="43"/>
      <c r="AI135" s="43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2" customWidth="1"/>
    <col min="2" max="11" width="9.7109375" style="42" customWidth="1"/>
    <col min="12" max="12" width="1.7109375" style="42" customWidth="1"/>
    <col min="13" max="21" width="9.140625" style="42"/>
    <col min="22" max="22" width="1.7109375" style="42" customWidth="1"/>
    <col min="23" max="27" width="9.140625" style="42"/>
    <col min="28" max="28" width="9.140625" style="44"/>
    <col min="29" max="16384" width="9.140625" style="42"/>
  </cols>
  <sheetData>
    <row r="1" spans="1:74" ht="13.5" customHeight="1" x14ac:dyDescent="0.25">
      <c r="B1" s="6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</row>
    <row r="2" spans="1:74" ht="13.5" customHeight="1" x14ac:dyDescent="0.25">
      <c r="B2" s="6"/>
      <c r="I2" s="1" t="s">
        <v>1</v>
      </c>
      <c r="J2" s="227" t="str">
        <f>Dashboard!$U$2</f>
        <v>LB Islington</v>
      </c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</row>
    <row r="3" spans="1:74" ht="13.5" customHeight="1" x14ac:dyDescent="0.25">
      <c r="B3" s="6"/>
      <c r="I3" s="1" t="s">
        <v>2</v>
      </c>
      <c r="J3" s="227" t="str">
        <f>Dashboard!$U$3</f>
        <v>5383-LON Dartmouth Park Hill Count Sites</v>
      </c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</row>
    <row r="4" spans="1:74" ht="13.5" customHeight="1" x14ac:dyDescent="0.25">
      <c r="B4" s="6"/>
      <c r="I4" s="1" t="s">
        <v>3</v>
      </c>
      <c r="J4" s="227" t="str">
        <f>Dashboard!$U$4</f>
        <v>43 - Vorley Road</v>
      </c>
      <c r="K4" s="227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</row>
    <row r="5" spans="1:74" ht="13.5" customHeight="1" x14ac:dyDescent="0.25">
      <c r="B5" s="6"/>
      <c r="I5" s="1" t="s">
        <v>45</v>
      </c>
      <c r="J5" s="422">
        <f>Dashboard!$T$5</f>
        <v>44984</v>
      </c>
      <c r="K5" s="422"/>
      <c r="L5" s="422"/>
      <c r="M5" s="422"/>
      <c r="N5" s="422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C5" s="44"/>
      <c r="AD5" s="44"/>
      <c r="AE5" s="43"/>
      <c r="AF5" s="43"/>
      <c r="AG5" s="43"/>
      <c r="AH5" s="43"/>
      <c r="AI5" s="43"/>
      <c r="AJ5" s="43"/>
      <c r="AK5" s="43"/>
      <c r="AL5" s="43"/>
    </row>
    <row r="6" spans="1:74" ht="13.5" customHeight="1" x14ac:dyDescent="0.25">
      <c r="B6" s="6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C6" s="44"/>
      <c r="AD6" s="44"/>
      <c r="AE6" s="43"/>
      <c r="AF6" s="43"/>
      <c r="AG6" s="43"/>
      <c r="AH6" s="43"/>
      <c r="AI6" s="43"/>
      <c r="AJ6" s="43"/>
      <c r="AK6" s="43"/>
      <c r="AL6" s="43"/>
    </row>
    <row r="7" spans="1:74" ht="13.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65">
        <v>1</v>
      </c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47"/>
      <c r="AF7" s="47"/>
      <c r="AG7" s="47"/>
      <c r="AH7" s="47"/>
      <c r="AI7" s="47"/>
      <c r="AJ7" s="47"/>
      <c r="AK7" s="47"/>
      <c r="AL7" s="47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</row>
    <row r="8" spans="1:74" ht="37.5" customHeight="1" x14ac:dyDescent="0.25"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</row>
    <row r="9" spans="1:74" x14ac:dyDescent="0.25">
      <c r="B9" s="36"/>
      <c r="C9" s="413" t="str">
        <f ca="1">OFFSET(AB9,O7-1,0)</f>
        <v>Northbound</v>
      </c>
      <c r="D9" s="414"/>
      <c r="E9" s="414"/>
      <c r="F9" s="414"/>
      <c r="G9" s="414"/>
      <c r="H9" s="414"/>
      <c r="I9" s="414"/>
      <c r="J9" s="414"/>
      <c r="K9" s="415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 t="str">
        <f>Dashboard!G10</f>
        <v>Northbound</v>
      </c>
      <c r="AC9" s="44"/>
      <c r="AD9" s="44"/>
      <c r="AE9" s="44"/>
      <c r="AF9" s="44"/>
      <c r="AG9" s="44"/>
      <c r="AH9" s="44"/>
      <c r="AI9" s="44"/>
      <c r="AJ9" s="44"/>
      <c r="AK9" s="44"/>
      <c r="AL9" s="44"/>
    </row>
    <row r="10" spans="1:74" x14ac:dyDescent="0.25">
      <c r="B10" s="416" t="s">
        <v>0</v>
      </c>
      <c r="C10" s="82" t="s">
        <v>58</v>
      </c>
      <c r="D10" s="80" t="s">
        <v>59</v>
      </c>
      <c r="E10" s="81" t="s">
        <v>60</v>
      </c>
      <c r="F10" s="81" t="s">
        <v>61</v>
      </c>
      <c r="G10" s="81" t="s">
        <v>62</v>
      </c>
      <c r="H10" s="81" t="s">
        <v>63</v>
      </c>
      <c r="I10" s="81" t="s">
        <v>64</v>
      </c>
      <c r="J10" s="418" t="s">
        <v>36</v>
      </c>
      <c r="K10" s="420" t="s">
        <v>37</v>
      </c>
      <c r="L10" s="58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>
        <f>Dashboard!G11</f>
        <v>0</v>
      </c>
      <c r="AC10" s="44"/>
      <c r="AD10" s="44"/>
      <c r="AE10" s="44"/>
      <c r="AF10" s="44"/>
      <c r="AG10" s="44"/>
      <c r="AH10" s="44"/>
      <c r="AI10" s="44"/>
      <c r="AJ10" s="44"/>
      <c r="AK10" s="44"/>
      <c r="AL10" s="44"/>
    </row>
    <row r="11" spans="1:74" x14ac:dyDescent="0.25">
      <c r="B11" s="417"/>
      <c r="C11" s="78">
        <f>VLOOKUP(C10,Values!$AG$1:$AH$7,2,FALSE)</f>
        <v>44984</v>
      </c>
      <c r="D11" s="78">
        <f>VLOOKUP(D10,Values!$AG$1:$AH$7,2,FALSE)</f>
        <v>44985</v>
      </c>
      <c r="E11" s="78">
        <f>VLOOKUP(E10,Values!$AG$1:$AH$7,2,FALSE)</f>
        <v>44986</v>
      </c>
      <c r="F11" s="78">
        <f>VLOOKUP(F10,Values!$AG$1:$AH$7,2,FALSE)</f>
        <v>44987</v>
      </c>
      <c r="G11" s="78">
        <f>VLOOKUP(G10,Values!$AG$1:$AH$7,2,FALSE)</f>
        <v>44988</v>
      </c>
      <c r="H11" s="78">
        <f>VLOOKUP(H10,Values!$AG$1:$AH$7,2,FALSE)</f>
        <v>44989</v>
      </c>
      <c r="I11" s="78">
        <f>VLOOKUP(I10,Values!$AG$1:$AH$7,2,FALSE)</f>
        <v>44990</v>
      </c>
      <c r="J11" s="419"/>
      <c r="K11" s="421"/>
      <c r="L11" s="58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 t="s">
        <v>83</v>
      </c>
      <c r="AC11" s="44" t="s">
        <v>58</v>
      </c>
      <c r="AD11" s="44" t="s">
        <v>59</v>
      </c>
      <c r="AE11" s="44" t="s">
        <v>60</v>
      </c>
      <c r="AF11" s="44" t="s">
        <v>61</v>
      </c>
      <c r="AG11" s="44" t="s">
        <v>62</v>
      </c>
      <c r="AH11" s="44" t="s">
        <v>63</v>
      </c>
      <c r="AI11" s="44" t="s">
        <v>64</v>
      </c>
      <c r="AJ11" s="44" t="s">
        <v>36</v>
      </c>
      <c r="AK11" s="44" t="s">
        <v>37</v>
      </c>
      <c r="AL11" s="44"/>
    </row>
    <row r="12" spans="1:74" x14ac:dyDescent="0.25">
      <c r="B12" s="35">
        <v>0</v>
      </c>
      <c r="C12" s="141">
        <f>IF($O$7=1,Values!C115,IF($O$7=2,Values!M115,Values!W115))</f>
        <v>18</v>
      </c>
      <c r="D12" s="142">
        <f>IF($O$7=1,Values!D115,IF($O$7=2,Values!N115,Values!X115))</f>
        <v>34</v>
      </c>
      <c r="E12" s="142">
        <f>IF($O$7=1,Values!E115,IF($O$7=2,Values!O115,Values!Y115))</f>
        <v>28</v>
      </c>
      <c r="F12" s="142">
        <f>IF($O$7=1,Values!F115,IF($O$7=2,Values!P115,Values!Z115))</f>
        <v>37</v>
      </c>
      <c r="G12" s="142">
        <f>IF($O$7=1,Values!G115,IF($O$7=2,Values!Q115,Values!AA115))</f>
        <v>35</v>
      </c>
      <c r="H12" s="142">
        <f>IF($O$7=1,Values!H115,IF($O$7=2,Values!R115,Values!AB115))</f>
        <v>43</v>
      </c>
      <c r="I12" s="143">
        <f>IF($O$7=1,Values!I115,IF($O$7=2,Values!S115,Values!AC115))</f>
        <v>51</v>
      </c>
      <c r="J12" s="143">
        <f>IF($O$7=1,Values!J115,IF($O$7=2,Values!T115,Values!AD115))</f>
        <v>30.4</v>
      </c>
      <c r="K12" s="143">
        <f>IF($O$7=1,Values!K115,IF($O$7=2,Values!U115,Values!AE115))</f>
        <v>35.142857142857146</v>
      </c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16">
        <v>0</v>
      </c>
      <c r="AC12" s="186">
        <f>IFERROR(VALUE(0&amp;SUBSTITUTE(C12,"*","")),"-")</f>
        <v>18</v>
      </c>
      <c r="AD12" s="186">
        <f t="shared" ref="AD12:AK27" si="0">IFERROR(VALUE(0&amp;SUBSTITUTE(D12,"*","")),"-")</f>
        <v>34</v>
      </c>
      <c r="AE12" s="186">
        <f t="shared" si="0"/>
        <v>28</v>
      </c>
      <c r="AF12" s="186">
        <f t="shared" si="0"/>
        <v>37</v>
      </c>
      <c r="AG12" s="186">
        <f t="shared" si="0"/>
        <v>35</v>
      </c>
      <c r="AH12" s="186">
        <f t="shared" si="0"/>
        <v>43</v>
      </c>
      <c r="AI12" s="186">
        <f t="shared" si="0"/>
        <v>51</v>
      </c>
      <c r="AJ12" s="230"/>
      <c r="AK12" s="230"/>
      <c r="AL12" s="44"/>
    </row>
    <row r="13" spans="1:74" x14ac:dyDescent="0.25">
      <c r="B13" s="35">
        <v>4.1666666666666699E-2</v>
      </c>
      <c r="C13" s="144">
        <f>IF($O$7=1,Values!C116,IF($O$7=2,Values!M116,Values!W116))</f>
        <v>15</v>
      </c>
      <c r="D13" s="145">
        <f>IF($O$7=1,Values!D116,IF($O$7=2,Values!N116,Values!X116))</f>
        <v>12</v>
      </c>
      <c r="E13" s="145">
        <f>IF($O$7=1,Values!E116,IF($O$7=2,Values!O116,Values!Y116))</f>
        <v>13</v>
      </c>
      <c r="F13" s="145">
        <f>IF($O$7=1,Values!F116,IF($O$7=2,Values!P116,Values!Z116))</f>
        <v>14</v>
      </c>
      <c r="G13" s="145">
        <f>IF($O$7=1,Values!G116,IF($O$7=2,Values!Q116,Values!AA116))</f>
        <v>16</v>
      </c>
      <c r="H13" s="145">
        <f>IF($O$7=1,Values!H116,IF($O$7=2,Values!R116,Values!AB116))</f>
        <v>27</v>
      </c>
      <c r="I13" s="146">
        <f>IF($O$7=1,Values!I116,IF($O$7=2,Values!S116,Values!AC116))</f>
        <v>41</v>
      </c>
      <c r="J13" s="146">
        <f>IF($O$7=1,Values!J116,IF($O$7=2,Values!T116,Values!AD116))</f>
        <v>14</v>
      </c>
      <c r="K13" s="146">
        <f>IF($O$7=1,Values!K116,IF($O$7=2,Values!U116,Values!AE116))</f>
        <v>19.714285714285715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16">
        <v>4.1666666666666699E-2</v>
      </c>
      <c r="AC13" s="186">
        <f t="shared" ref="AC13:AK35" si="1">IFERROR(VALUE(0&amp;SUBSTITUTE(C13,"*","")),"-")</f>
        <v>15</v>
      </c>
      <c r="AD13" s="186">
        <f t="shared" si="0"/>
        <v>12</v>
      </c>
      <c r="AE13" s="186">
        <f t="shared" si="0"/>
        <v>13</v>
      </c>
      <c r="AF13" s="186">
        <f t="shared" si="0"/>
        <v>14</v>
      </c>
      <c r="AG13" s="186">
        <f t="shared" si="0"/>
        <v>16</v>
      </c>
      <c r="AH13" s="186">
        <f t="shared" si="0"/>
        <v>27</v>
      </c>
      <c r="AI13" s="186">
        <f t="shared" si="0"/>
        <v>41</v>
      </c>
      <c r="AJ13" s="230">
        <f t="shared" si="0"/>
        <v>14</v>
      </c>
      <c r="AK13" s="230">
        <f t="shared" si="0"/>
        <v>19.714285714285701</v>
      </c>
      <c r="AL13" s="44"/>
    </row>
    <row r="14" spans="1:74" x14ac:dyDescent="0.25">
      <c r="B14" s="35">
        <v>8.3333333333333301E-2</v>
      </c>
      <c r="C14" s="144">
        <f>IF($O$7=1,Values!C117,IF($O$7=2,Values!M117,Values!W117))</f>
        <v>3</v>
      </c>
      <c r="D14" s="145">
        <f>IF($O$7=1,Values!D117,IF($O$7=2,Values!N117,Values!X117))</f>
        <v>3</v>
      </c>
      <c r="E14" s="145">
        <f>IF($O$7=1,Values!E117,IF($O$7=2,Values!O117,Values!Y117))</f>
        <v>3</v>
      </c>
      <c r="F14" s="145">
        <f>IF($O$7=1,Values!F117,IF($O$7=2,Values!P117,Values!Z117))</f>
        <v>4</v>
      </c>
      <c r="G14" s="145">
        <f>IF($O$7=1,Values!G117,IF($O$7=2,Values!Q117,Values!AA117))</f>
        <v>5</v>
      </c>
      <c r="H14" s="145">
        <f>IF($O$7=1,Values!H117,IF($O$7=2,Values!R117,Values!AB117))</f>
        <v>31</v>
      </c>
      <c r="I14" s="146">
        <f>IF($O$7=1,Values!I117,IF($O$7=2,Values!S117,Values!AC117))</f>
        <v>30</v>
      </c>
      <c r="J14" s="146">
        <f>IF($O$7=1,Values!J117,IF($O$7=2,Values!T117,Values!AD117))</f>
        <v>3.6</v>
      </c>
      <c r="K14" s="146">
        <f>IF($O$7=1,Values!K117,IF($O$7=2,Values!U117,Values!AE117))</f>
        <v>11.285714285714286</v>
      </c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16">
        <v>8.3333333333333301E-2</v>
      </c>
      <c r="AC14" s="186">
        <f t="shared" si="1"/>
        <v>3</v>
      </c>
      <c r="AD14" s="186">
        <f t="shared" si="0"/>
        <v>3</v>
      </c>
      <c r="AE14" s="186">
        <f t="shared" si="0"/>
        <v>3</v>
      </c>
      <c r="AF14" s="186">
        <f t="shared" si="0"/>
        <v>4</v>
      </c>
      <c r="AG14" s="186">
        <f t="shared" si="0"/>
        <v>5</v>
      </c>
      <c r="AH14" s="186">
        <f t="shared" si="0"/>
        <v>31</v>
      </c>
      <c r="AI14" s="186">
        <f t="shared" si="0"/>
        <v>30</v>
      </c>
      <c r="AJ14" s="230">
        <f t="shared" si="0"/>
        <v>3.6</v>
      </c>
      <c r="AK14" s="230">
        <f t="shared" si="0"/>
        <v>11.285714285714301</v>
      </c>
      <c r="AL14" s="44"/>
    </row>
    <row r="15" spans="1:74" x14ac:dyDescent="0.25">
      <c r="B15" s="35">
        <v>0.125</v>
      </c>
      <c r="C15" s="144">
        <f>IF($O$7=1,Values!C118,IF($O$7=2,Values!M118,Values!W118))</f>
        <v>4</v>
      </c>
      <c r="D15" s="145">
        <f>IF($O$7=1,Values!D118,IF($O$7=2,Values!N118,Values!X118))</f>
        <v>3</v>
      </c>
      <c r="E15" s="145">
        <f>IF($O$7=1,Values!E118,IF($O$7=2,Values!O118,Values!Y118))</f>
        <v>9</v>
      </c>
      <c r="F15" s="145">
        <f>IF($O$7=1,Values!F118,IF($O$7=2,Values!P118,Values!Z118))</f>
        <v>6</v>
      </c>
      <c r="G15" s="145">
        <f>IF($O$7=1,Values!G118,IF($O$7=2,Values!Q118,Values!AA118))</f>
        <v>8</v>
      </c>
      <c r="H15" s="145">
        <f>IF($O$7=1,Values!H118,IF($O$7=2,Values!R118,Values!AB118))</f>
        <v>10</v>
      </c>
      <c r="I15" s="146">
        <f>IF($O$7=1,Values!I118,IF($O$7=2,Values!S118,Values!AC118))</f>
        <v>17</v>
      </c>
      <c r="J15" s="146">
        <f>IF($O$7=1,Values!J118,IF($O$7=2,Values!T118,Values!AD118))</f>
        <v>6</v>
      </c>
      <c r="K15" s="146">
        <f>IF($O$7=1,Values!K118,IF($O$7=2,Values!U118,Values!AE118))</f>
        <v>8.1428571428571423</v>
      </c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16">
        <v>0.125</v>
      </c>
      <c r="AC15" s="186">
        <f t="shared" si="1"/>
        <v>4</v>
      </c>
      <c r="AD15" s="186">
        <f t="shared" si="0"/>
        <v>3</v>
      </c>
      <c r="AE15" s="186">
        <f t="shared" si="0"/>
        <v>9</v>
      </c>
      <c r="AF15" s="186">
        <f t="shared" si="0"/>
        <v>6</v>
      </c>
      <c r="AG15" s="186">
        <f t="shared" si="0"/>
        <v>8</v>
      </c>
      <c r="AH15" s="186">
        <f t="shared" si="0"/>
        <v>10</v>
      </c>
      <c r="AI15" s="186">
        <f t="shared" si="0"/>
        <v>17</v>
      </c>
      <c r="AJ15" s="230">
        <f t="shared" si="0"/>
        <v>6</v>
      </c>
      <c r="AK15" s="230">
        <f t="shared" si="0"/>
        <v>8.1428571428571406</v>
      </c>
      <c r="AL15" s="44"/>
    </row>
    <row r="16" spans="1:74" x14ac:dyDescent="0.25">
      <c r="B16" s="35">
        <v>0.16666666666666699</v>
      </c>
      <c r="C16" s="144">
        <f>IF($O$7=1,Values!C119,IF($O$7=2,Values!M119,Values!W119))</f>
        <v>10</v>
      </c>
      <c r="D16" s="145">
        <f>IF($O$7=1,Values!D119,IF($O$7=2,Values!N119,Values!X119))</f>
        <v>11</v>
      </c>
      <c r="E16" s="145">
        <f>IF($O$7=1,Values!E119,IF($O$7=2,Values!O119,Values!Y119))</f>
        <v>10</v>
      </c>
      <c r="F16" s="145">
        <f>IF($O$7=1,Values!F119,IF($O$7=2,Values!P119,Values!Z119))</f>
        <v>11</v>
      </c>
      <c r="G16" s="145">
        <f>IF($O$7=1,Values!G119,IF($O$7=2,Values!Q119,Values!AA119))</f>
        <v>7</v>
      </c>
      <c r="H16" s="145">
        <f>IF($O$7=1,Values!H119,IF($O$7=2,Values!R119,Values!AB119))</f>
        <v>12</v>
      </c>
      <c r="I16" s="146">
        <f>IF($O$7=1,Values!I119,IF($O$7=2,Values!S119,Values!AC119))</f>
        <v>8</v>
      </c>
      <c r="J16" s="146">
        <f>IF($O$7=1,Values!J119,IF($O$7=2,Values!T119,Values!AD119))</f>
        <v>9.8000000000000007</v>
      </c>
      <c r="K16" s="146">
        <f>IF($O$7=1,Values!K119,IF($O$7=2,Values!U119,Values!AE119))</f>
        <v>9.8571428571428577</v>
      </c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16">
        <v>0.16666666666666699</v>
      </c>
      <c r="AC16" s="186">
        <f t="shared" si="1"/>
        <v>10</v>
      </c>
      <c r="AD16" s="186">
        <f t="shared" si="0"/>
        <v>11</v>
      </c>
      <c r="AE16" s="186">
        <f t="shared" si="0"/>
        <v>10</v>
      </c>
      <c r="AF16" s="186">
        <f t="shared" si="0"/>
        <v>11</v>
      </c>
      <c r="AG16" s="186">
        <f t="shared" si="0"/>
        <v>7</v>
      </c>
      <c r="AH16" s="186">
        <f t="shared" si="0"/>
        <v>12</v>
      </c>
      <c r="AI16" s="186">
        <f t="shared" si="0"/>
        <v>8</v>
      </c>
      <c r="AJ16" s="230">
        <f t="shared" si="0"/>
        <v>9.8000000000000007</v>
      </c>
      <c r="AK16" s="230">
        <f t="shared" si="0"/>
        <v>9.8571428571428594</v>
      </c>
      <c r="AL16" s="44"/>
    </row>
    <row r="17" spans="2:38" x14ac:dyDescent="0.25">
      <c r="B17" s="35">
        <v>0.20833333333333301</v>
      </c>
      <c r="C17" s="144">
        <f>IF($O$7=1,Values!C120,IF($O$7=2,Values!M120,Values!W120))</f>
        <v>34</v>
      </c>
      <c r="D17" s="145">
        <f>IF($O$7=1,Values!D120,IF($O$7=2,Values!N120,Values!X120))</f>
        <v>28</v>
      </c>
      <c r="E17" s="145">
        <f>IF($O$7=1,Values!E120,IF($O$7=2,Values!O120,Values!Y120))</f>
        <v>30</v>
      </c>
      <c r="F17" s="145">
        <f>IF($O$7=1,Values!F120,IF($O$7=2,Values!P120,Values!Z120))</f>
        <v>30</v>
      </c>
      <c r="G17" s="145">
        <f>IF($O$7=1,Values!G120,IF($O$7=2,Values!Q120,Values!AA120))</f>
        <v>35</v>
      </c>
      <c r="H17" s="145">
        <f>IF($O$7=1,Values!H120,IF($O$7=2,Values!R120,Values!AB120))</f>
        <v>25</v>
      </c>
      <c r="I17" s="146">
        <f>IF($O$7=1,Values!I120,IF($O$7=2,Values!S120,Values!AC120))</f>
        <v>18</v>
      </c>
      <c r="J17" s="146">
        <f>IF($O$7=1,Values!J120,IF($O$7=2,Values!T120,Values!AD120))</f>
        <v>31.4</v>
      </c>
      <c r="K17" s="146">
        <f>IF($O$7=1,Values!K120,IF($O$7=2,Values!U120,Values!AE120))</f>
        <v>28.571428571428573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16">
        <v>0.20833333333333301</v>
      </c>
      <c r="AC17" s="186">
        <f t="shared" si="1"/>
        <v>34</v>
      </c>
      <c r="AD17" s="186">
        <f t="shared" si="0"/>
        <v>28</v>
      </c>
      <c r="AE17" s="186">
        <f t="shared" si="0"/>
        <v>30</v>
      </c>
      <c r="AF17" s="186">
        <f t="shared" si="0"/>
        <v>30</v>
      </c>
      <c r="AG17" s="186">
        <f t="shared" si="0"/>
        <v>35</v>
      </c>
      <c r="AH17" s="186">
        <f t="shared" si="0"/>
        <v>25</v>
      </c>
      <c r="AI17" s="186">
        <f t="shared" si="0"/>
        <v>18</v>
      </c>
      <c r="AJ17" s="230">
        <f t="shared" si="0"/>
        <v>31.4</v>
      </c>
      <c r="AK17" s="230">
        <f t="shared" si="0"/>
        <v>28.571428571428601</v>
      </c>
      <c r="AL17" s="44"/>
    </row>
    <row r="18" spans="2:38" x14ac:dyDescent="0.25">
      <c r="B18" s="35">
        <v>0.25</v>
      </c>
      <c r="C18" s="144">
        <f>IF($O$7=1,Values!C121,IF($O$7=2,Values!M121,Values!W121))</f>
        <v>58</v>
      </c>
      <c r="D18" s="145">
        <f>IF($O$7=1,Values!D121,IF($O$7=2,Values!N121,Values!X121))</f>
        <v>57</v>
      </c>
      <c r="E18" s="145">
        <f>IF($O$7=1,Values!E121,IF($O$7=2,Values!O121,Values!Y121))</f>
        <v>51</v>
      </c>
      <c r="F18" s="145">
        <f>IF($O$7=1,Values!F121,IF($O$7=2,Values!P121,Values!Z121))</f>
        <v>67</v>
      </c>
      <c r="G18" s="145">
        <f>IF($O$7=1,Values!G121,IF($O$7=2,Values!Q121,Values!AA121))</f>
        <v>65</v>
      </c>
      <c r="H18" s="145">
        <f>IF($O$7=1,Values!H121,IF($O$7=2,Values!R121,Values!AB121))</f>
        <v>36</v>
      </c>
      <c r="I18" s="146">
        <f>IF($O$7=1,Values!I121,IF($O$7=2,Values!S121,Values!AC121))</f>
        <v>28</v>
      </c>
      <c r="J18" s="146">
        <f>IF($O$7=1,Values!J121,IF($O$7=2,Values!T121,Values!AD121))</f>
        <v>59.6</v>
      </c>
      <c r="K18" s="146">
        <f>IF($O$7=1,Values!K121,IF($O$7=2,Values!U121,Values!AE121))</f>
        <v>51.714285714285715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16">
        <v>0.25</v>
      </c>
      <c r="AC18" s="186">
        <f t="shared" si="1"/>
        <v>58</v>
      </c>
      <c r="AD18" s="186">
        <f t="shared" si="0"/>
        <v>57</v>
      </c>
      <c r="AE18" s="186">
        <f t="shared" si="0"/>
        <v>51</v>
      </c>
      <c r="AF18" s="186">
        <f t="shared" si="0"/>
        <v>67</v>
      </c>
      <c r="AG18" s="186">
        <f t="shared" si="0"/>
        <v>65</v>
      </c>
      <c r="AH18" s="186">
        <f t="shared" si="0"/>
        <v>36</v>
      </c>
      <c r="AI18" s="186">
        <f t="shared" si="0"/>
        <v>28</v>
      </c>
      <c r="AJ18" s="230">
        <f t="shared" si="0"/>
        <v>59.6</v>
      </c>
      <c r="AK18" s="230">
        <f t="shared" si="0"/>
        <v>51.714285714285701</v>
      </c>
      <c r="AL18" s="44"/>
    </row>
    <row r="19" spans="2:38" x14ac:dyDescent="0.25">
      <c r="B19" s="35">
        <v>0.29166666666666702</v>
      </c>
      <c r="C19" s="144">
        <f>IF($O$7=1,Values!C122,IF($O$7=2,Values!M122,Values!W122))</f>
        <v>84</v>
      </c>
      <c r="D19" s="145">
        <f>IF($O$7=1,Values!D122,IF($O$7=2,Values!N122,Values!X122))</f>
        <v>84</v>
      </c>
      <c r="E19" s="145">
        <f>IF($O$7=1,Values!E122,IF($O$7=2,Values!O122,Values!Y122))</f>
        <v>104</v>
      </c>
      <c r="F19" s="145">
        <f>IF($O$7=1,Values!F122,IF($O$7=2,Values!P122,Values!Z122))</f>
        <v>91</v>
      </c>
      <c r="G19" s="145">
        <f>IF($O$7=1,Values!G122,IF($O$7=2,Values!Q122,Values!AA122))</f>
        <v>84</v>
      </c>
      <c r="H19" s="145">
        <f>IF($O$7=1,Values!H122,IF($O$7=2,Values!R122,Values!AB122))</f>
        <v>46</v>
      </c>
      <c r="I19" s="146">
        <f>IF($O$7=1,Values!I122,IF($O$7=2,Values!S122,Values!AC122))</f>
        <v>40</v>
      </c>
      <c r="J19" s="146">
        <f>IF($O$7=1,Values!J122,IF($O$7=2,Values!T122,Values!AD122))</f>
        <v>89.4</v>
      </c>
      <c r="K19" s="146">
        <f>IF($O$7=1,Values!K122,IF($O$7=2,Values!U122,Values!AE122))</f>
        <v>76.142857142857139</v>
      </c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16">
        <v>0.29166666666666702</v>
      </c>
      <c r="AC19" s="186">
        <f t="shared" si="1"/>
        <v>84</v>
      </c>
      <c r="AD19" s="186">
        <f t="shared" si="0"/>
        <v>84</v>
      </c>
      <c r="AE19" s="186">
        <f t="shared" si="0"/>
        <v>104</v>
      </c>
      <c r="AF19" s="186">
        <f t="shared" si="0"/>
        <v>91</v>
      </c>
      <c r="AG19" s="186">
        <f t="shared" si="0"/>
        <v>84</v>
      </c>
      <c r="AH19" s="186">
        <f t="shared" si="0"/>
        <v>46</v>
      </c>
      <c r="AI19" s="186">
        <f t="shared" si="0"/>
        <v>40</v>
      </c>
      <c r="AJ19" s="230">
        <f t="shared" si="0"/>
        <v>89.4</v>
      </c>
      <c r="AK19" s="230">
        <f t="shared" si="0"/>
        <v>76.142857142857096</v>
      </c>
      <c r="AL19" s="44"/>
    </row>
    <row r="20" spans="2:38" x14ac:dyDescent="0.25">
      <c r="B20" s="35">
        <v>0.33333333333333298</v>
      </c>
      <c r="C20" s="144">
        <f>IF($O$7=1,Values!C123,IF($O$7=2,Values!M123,Values!W123))</f>
        <v>138</v>
      </c>
      <c r="D20" s="145">
        <f>IF($O$7=1,Values!D123,IF($O$7=2,Values!N123,Values!X123))</f>
        <v>138</v>
      </c>
      <c r="E20" s="145">
        <f>IF($O$7=1,Values!E123,IF($O$7=2,Values!O123,Values!Y123))</f>
        <v>121</v>
      </c>
      <c r="F20" s="145">
        <f>IF($O$7=1,Values!F123,IF($O$7=2,Values!P123,Values!Z123))</f>
        <v>115</v>
      </c>
      <c r="G20" s="145">
        <f>IF($O$7=1,Values!G123,IF($O$7=2,Values!Q123,Values!AA123))</f>
        <v>103</v>
      </c>
      <c r="H20" s="145">
        <f>IF($O$7=1,Values!H123,IF($O$7=2,Values!R123,Values!AB123))</f>
        <v>77</v>
      </c>
      <c r="I20" s="146">
        <f>IF($O$7=1,Values!I123,IF($O$7=2,Values!S123,Values!AC123))</f>
        <v>53</v>
      </c>
      <c r="J20" s="146">
        <f>IF($O$7=1,Values!J123,IF($O$7=2,Values!T123,Values!AD123))</f>
        <v>123</v>
      </c>
      <c r="K20" s="146">
        <f>IF($O$7=1,Values!K123,IF($O$7=2,Values!U123,Values!AE123))</f>
        <v>106.42857142857143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16">
        <v>0.33333333333333298</v>
      </c>
      <c r="AC20" s="186">
        <f t="shared" si="1"/>
        <v>138</v>
      </c>
      <c r="AD20" s="186">
        <f>IFERROR(VALUE(0&amp;SUBSTITUTE(D20,"*","")),"-")</f>
        <v>138</v>
      </c>
      <c r="AE20" s="186">
        <f t="shared" si="0"/>
        <v>121</v>
      </c>
      <c r="AF20" s="186">
        <f t="shared" si="0"/>
        <v>115</v>
      </c>
      <c r="AG20" s="186">
        <f t="shared" si="0"/>
        <v>103</v>
      </c>
      <c r="AH20" s="186">
        <f t="shared" si="0"/>
        <v>77</v>
      </c>
      <c r="AI20" s="186">
        <f t="shared" si="0"/>
        <v>53</v>
      </c>
      <c r="AJ20" s="230">
        <f t="shared" si="0"/>
        <v>123</v>
      </c>
      <c r="AK20" s="230">
        <f t="shared" si="0"/>
        <v>106.428571428571</v>
      </c>
      <c r="AL20" s="44"/>
    </row>
    <row r="21" spans="2:38" x14ac:dyDescent="0.25">
      <c r="B21" s="35">
        <v>0.375</v>
      </c>
      <c r="C21" s="144">
        <f>IF($O$7=1,Values!C124,IF($O$7=2,Values!M124,Values!W124))</f>
        <v>122</v>
      </c>
      <c r="D21" s="145">
        <f>IF($O$7=1,Values!D124,IF($O$7=2,Values!N124,Values!X124))</f>
        <v>138</v>
      </c>
      <c r="E21" s="145">
        <f>IF($O$7=1,Values!E124,IF($O$7=2,Values!O124,Values!Y124))</f>
        <v>121</v>
      </c>
      <c r="F21" s="145">
        <f>IF($O$7=1,Values!F124,IF($O$7=2,Values!P124,Values!Z124))</f>
        <v>108</v>
      </c>
      <c r="G21" s="145">
        <f>IF($O$7=1,Values!G124,IF($O$7=2,Values!Q124,Values!AA124))</f>
        <v>113</v>
      </c>
      <c r="H21" s="145">
        <f>IF($O$7=1,Values!H124,IF($O$7=2,Values!R124,Values!AB124))</f>
        <v>89</v>
      </c>
      <c r="I21" s="146">
        <f>IF($O$7=1,Values!I124,IF($O$7=2,Values!S124,Values!AC124))</f>
        <v>82</v>
      </c>
      <c r="J21" s="146">
        <f>IF($O$7=1,Values!J124,IF($O$7=2,Values!T124,Values!AD124))</f>
        <v>120.4</v>
      </c>
      <c r="K21" s="146">
        <f>IF($O$7=1,Values!K124,IF($O$7=2,Values!U124,Values!AE124))</f>
        <v>110.42857142857143</v>
      </c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16">
        <v>0.375</v>
      </c>
      <c r="AC21" s="186">
        <f t="shared" si="1"/>
        <v>122</v>
      </c>
      <c r="AD21" s="186">
        <f t="shared" si="0"/>
        <v>138</v>
      </c>
      <c r="AE21" s="186">
        <f t="shared" si="0"/>
        <v>121</v>
      </c>
      <c r="AF21" s="186">
        <f t="shared" si="0"/>
        <v>108</v>
      </c>
      <c r="AG21" s="186">
        <f t="shared" si="0"/>
        <v>113</v>
      </c>
      <c r="AH21" s="186">
        <f t="shared" si="0"/>
        <v>89</v>
      </c>
      <c r="AI21" s="186">
        <f t="shared" si="0"/>
        <v>82</v>
      </c>
      <c r="AJ21" s="230">
        <f t="shared" si="0"/>
        <v>120.4</v>
      </c>
      <c r="AK21" s="230">
        <f t="shared" si="0"/>
        <v>110.428571428571</v>
      </c>
      <c r="AL21" s="44"/>
    </row>
    <row r="22" spans="2:38" x14ac:dyDescent="0.25">
      <c r="B22" s="35">
        <v>0.41666666666666702</v>
      </c>
      <c r="C22" s="144">
        <f>IF($O$7=1,Values!C125,IF($O$7=2,Values!M125,Values!W125))</f>
        <v>115</v>
      </c>
      <c r="D22" s="145">
        <f>IF($O$7=1,Values!D125,IF($O$7=2,Values!N125,Values!X125))</f>
        <v>107</v>
      </c>
      <c r="E22" s="145">
        <f>IF($O$7=1,Values!E125,IF($O$7=2,Values!O125,Values!Y125))</f>
        <v>124</v>
      </c>
      <c r="F22" s="145">
        <f>IF($O$7=1,Values!F125,IF($O$7=2,Values!P125,Values!Z125))</f>
        <v>102</v>
      </c>
      <c r="G22" s="145">
        <f>IF($O$7=1,Values!G125,IF($O$7=2,Values!Q125,Values!AA125))</f>
        <v>129</v>
      </c>
      <c r="H22" s="145">
        <f>IF($O$7=1,Values!H125,IF($O$7=2,Values!R125,Values!AB125))</f>
        <v>111</v>
      </c>
      <c r="I22" s="146">
        <f>IF($O$7=1,Values!I125,IF($O$7=2,Values!S125,Values!AC125))</f>
        <v>92</v>
      </c>
      <c r="J22" s="146">
        <f>IF($O$7=1,Values!J125,IF($O$7=2,Values!T125,Values!AD125))</f>
        <v>115.4</v>
      </c>
      <c r="K22" s="146">
        <f>IF($O$7=1,Values!K125,IF($O$7=2,Values!U125,Values!AE125))</f>
        <v>111.42857142857143</v>
      </c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16">
        <v>0.41666666666666702</v>
      </c>
      <c r="AC22" s="186">
        <f t="shared" si="1"/>
        <v>115</v>
      </c>
      <c r="AD22" s="186">
        <f t="shared" si="0"/>
        <v>107</v>
      </c>
      <c r="AE22" s="186">
        <f t="shared" si="0"/>
        <v>124</v>
      </c>
      <c r="AF22" s="186">
        <f t="shared" si="0"/>
        <v>102</v>
      </c>
      <c r="AG22" s="186">
        <f t="shared" si="0"/>
        <v>129</v>
      </c>
      <c r="AH22" s="186">
        <f t="shared" si="0"/>
        <v>111</v>
      </c>
      <c r="AI22" s="186">
        <f t="shared" si="0"/>
        <v>92</v>
      </c>
      <c r="AJ22" s="230">
        <f t="shared" si="0"/>
        <v>115.4</v>
      </c>
      <c r="AK22" s="230">
        <f t="shared" si="0"/>
        <v>111.428571428571</v>
      </c>
      <c r="AL22" s="44"/>
    </row>
    <row r="23" spans="2:38" x14ac:dyDescent="0.25">
      <c r="B23" s="35">
        <v>0.45833333333333331</v>
      </c>
      <c r="C23" s="144">
        <f>IF($O$7=1,Values!C126,IF($O$7=2,Values!M126,Values!W126))</f>
        <v>105</v>
      </c>
      <c r="D23" s="145">
        <f>IF($O$7=1,Values!D126,IF($O$7=2,Values!N126,Values!X126))</f>
        <v>116</v>
      </c>
      <c r="E23" s="145">
        <f>IF($O$7=1,Values!E126,IF($O$7=2,Values!O126,Values!Y126))</f>
        <v>106</v>
      </c>
      <c r="F23" s="145">
        <f>IF($O$7=1,Values!F126,IF($O$7=2,Values!P126,Values!Z126))</f>
        <v>100</v>
      </c>
      <c r="G23" s="145">
        <f>IF($O$7=1,Values!G126,IF($O$7=2,Values!Q126,Values!AA126))</f>
        <v>102</v>
      </c>
      <c r="H23" s="145">
        <f>IF($O$7=1,Values!H126,IF($O$7=2,Values!R126,Values!AB126))</f>
        <v>95</v>
      </c>
      <c r="I23" s="146">
        <f>IF($O$7=1,Values!I126,IF($O$7=2,Values!S126,Values!AC126))</f>
        <v>113</v>
      </c>
      <c r="J23" s="146">
        <f>IF($O$7=1,Values!J126,IF($O$7=2,Values!T126,Values!AD126))</f>
        <v>105.8</v>
      </c>
      <c r="K23" s="146">
        <f>IF($O$7=1,Values!K126,IF($O$7=2,Values!U126,Values!AE126))</f>
        <v>105.28571428571429</v>
      </c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16">
        <v>0.45833333333333331</v>
      </c>
      <c r="AC23" s="186">
        <f t="shared" si="1"/>
        <v>105</v>
      </c>
      <c r="AD23" s="186">
        <f t="shared" si="0"/>
        <v>116</v>
      </c>
      <c r="AE23" s="186">
        <f t="shared" si="0"/>
        <v>106</v>
      </c>
      <c r="AF23" s="186">
        <f t="shared" si="0"/>
        <v>100</v>
      </c>
      <c r="AG23" s="186">
        <f t="shared" si="0"/>
        <v>102</v>
      </c>
      <c r="AH23" s="186">
        <f t="shared" si="0"/>
        <v>95</v>
      </c>
      <c r="AI23" s="186">
        <f t="shared" si="0"/>
        <v>113</v>
      </c>
      <c r="AJ23" s="230">
        <f t="shared" si="0"/>
        <v>105.8</v>
      </c>
      <c r="AK23" s="230">
        <f t="shared" si="0"/>
        <v>105.28571428571399</v>
      </c>
      <c r="AL23" s="44"/>
    </row>
    <row r="24" spans="2:38" x14ac:dyDescent="0.25">
      <c r="B24" s="35">
        <v>0.5</v>
      </c>
      <c r="C24" s="144">
        <f>IF($O$7=1,Values!C127,IF($O$7=2,Values!M127,Values!W127))</f>
        <v>128</v>
      </c>
      <c r="D24" s="145">
        <f>IF($O$7=1,Values!D127,IF($O$7=2,Values!N127,Values!X127))</f>
        <v>116</v>
      </c>
      <c r="E24" s="145">
        <f>IF($O$7=1,Values!E127,IF($O$7=2,Values!O127,Values!Y127))</f>
        <v>123</v>
      </c>
      <c r="F24" s="145">
        <f>IF($O$7=1,Values!F127,IF($O$7=2,Values!P127,Values!Z127))</f>
        <v>112</v>
      </c>
      <c r="G24" s="145">
        <f>IF($O$7=1,Values!G127,IF($O$7=2,Values!Q127,Values!AA127))</f>
        <v>96</v>
      </c>
      <c r="H24" s="145">
        <f>IF($O$7=1,Values!H127,IF($O$7=2,Values!R127,Values!AB127))</f>
        <v>112</v>
      </c>
      <c r="I24" s="146">
        <f>IF($O$7=1,Values!I127,IF($O$7=2,Values!S127,Values!AC127))</f>
        <v>96</v>
      </c>
      <c r="J24" s="146">
        <f>IF($O$7=1,Values!J127,IF($O$7=2,Values!T127,Values!AD127))</f>
        <v>115</v>
      </c>
      <c r="K24" s="146">
        <f>IF($O$7=1,Values!K127,IF($O$7=2,Values!U127,Values!AE127))</f>
        <v>111.85714285714286</v>
      </c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16">
        <v>0.5</v>
      </c>
      <c r="AC24" s="186">
        <f t="shared" si="1"/>
        <v>128</v>
      </c>
      <c r="AD24" s="186">
        <f t="shared" si="0"/>
        <v>116</v>
      </c>
      <c r="AE24" s="186">
        <f t="shared" si="0"/>
        <v>123</v>
      </c>
      <c r="AF24" s="186">
        <f t="shared" si="0"/>
        <v>112</v>
      </c>
      <c r="AG24" s="186">
        <f t="shared" si="0"/>
        <v>96</v>
      </c>
      <c r="AH24" s="186">
        <f t="shared" si="0"/>
        <v>112</v>
      </c>
      <c r="AI24" s="186">
        <f t="shared" si="0"/>
        <v>96</v>
      </c>
      <c r="AJ24" s="230">
        <f t="shared" si="0"/>
        <v>115</v>
      </c>
      <c r="AK24" s="230">
        <f t="shared" si="0"/>
        <v>111.857142857143</v>
      </c>
      <c r="AL24" s="44"/>
    </row>
    <row r="25" spans="2:38" x14ac:dyDescent="0.25">
      <c r="B25" s="35">
        <v>0.54166666666666696</v>
      </c>
      <c r="C25" s="144">
        <f>IF($O$7=1,Values!C128,IF($O$7=2,Values!M128,Values!W128))</f>
        <v>109</v>
      </c>
      <c r="D25" s="145">
        <f>IF($O$7=1,Values!D128,IF($O$7=2,Values!N128,Values!X128))</f>
        <v>119</v>
      </c>
      <c r="E25" s="145">
        <f>IF($O$7=1,Values!E128,IF($O$7=2,Values!O128,Values!Y128))</f>
        <v>106</v>
      </c>
      <c r="F25" s="145">
        <f>IF($O$7=1,Values!F128,IF($O$7=2,Values!P128,Values!Z128))</f>
        <v>103</v>
      </c>
      <c r="G25" s="145">
        <f>IF($O$7=1,Values!G128,IF($O$7=2,Values!Q128,Values!AA128))</f>
        <v>127</v>
      </c>
      <c r="H25" s="145">
        <f>IF($O$7=1,Values!H128,IF($O$7=2,Values!R128,Values!AB128))</f>
        <v>129</v>
      </c>
      <c r="I25" s="146">
        <f>IF($O$7=1,Values!I128,IF($O$7=2,Values!S128,Values!AC128))</f>
        <v>111</v>
      </c>
      <c r="J25" s="146">
        <f>IF($O$7=1,Values!J128,IF($O$7=2,Values!T128,Values!AD128))</f>
        <v>112.8</v>
      </c>
      <c r="K25" s="146">
        <f>IF($O$7=1,Values!K128,IF($O$7=2,Values!U128,Values!AE128))</f>
        <v>114.85714285714286</v>
      </c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16">
        <v>0.54166666666666696</v>
      </c>
      <c r="AC25" s="186">
        <f t="shared" si="1"/>
        <v>109</v>
      </c>
      <c r="AD25" s="186">
        <f t="shared" si="0"/>
        <v>119</v>
      </c>
      <c r="AE25" s="186">
        <f t="shared" si="0"/>
        <v>106</v>
      </c>
      <c r="AF25" s="186">
        <f t="shared" si="0"/>
        <v>103</v>
      </c>
      <c r="AG25" s="186">
        <f t="shared" si="0"/>
        <v>127</v>
      </c>
      <c r="AH25" s="186">
        <f t="shared" si="0"/>
        <v>129</v>
      </c>
      <c r="AI25" s="186">
        <f t="shared" si="0"/>
        <v>111</v>
      </c>
      <c r="AJ25" s="230">
        <f t="shared" si="0"/>
        <v>112.8</v>
      </c>
      <c r="AK25" s="230">
        <f t="shared" si="0"/>
        <v>114.857142857143</v>
      </c>
      <c r="AL25" s="44"/>
    </row>
    <row r="26" spans="2:38" x14ac:dyDescent="0.25">
      <c r="B26" s="35">
        <v>0.58333333333333337</v>
      </c>
      <c r="C26" s="144">
        <f>IF($O$7=1,Values!C129,IF($O$7=2,Values!M129,Values!W129))</f>
        <v>131</v>
      </c>
      <c r="D26" s="145">
        <f>IF($O$7=1,Values!D129,IF($O$7=2,Values!N129,Values!X129))</f>
        <v>119</v>
      </c>
      <c r="E26" s="145">
        <f>IF($O$7=1,Values!E129,IF($O$7=2,Values!O129,Values!Y129))</f>
        <v>125</v>
      </c>
      <c r="F26" s="145">
        <f>IF($O$7=1,Values!F129,IF($O$7=2,Values!P129,Values!Z129))</f>
        <v>138</v>
      </c>
      <c r="G26" s="145">
        <f>IF($O$7=1,Values!G129,IF($O$7=2,Values!Q129,Values!AA129))</f>
        <v>131</v>
      </c>
      <c r="H26" s="145">
        <f>IF($O$7=1,Values!H129,IF($O$7=2,Values!R129,Values!AB129))</f>
        <v>119</v>
      </c>
      <c r="I26" s="146">
        <f>IF($O$7=1,Values!I129,IF($O$7=2,Values!S129,Values!AC129))</f>
        <v>130</v>
      </c>
      <c r="J26" s="146">
        <f>IF($O$7=1,Values!J129,IF($O$7=2,Values!T129,Values!AD129))</f>
        <v>128.80000000000001</v>
      </c>
      <c r="K26" s="146">
        <f>IF($O$7=1,Values!K129,IF($O$7=2,Values!U129,Values!AE129))</f>
        <v>127.57142857142857</v>
      </c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16">
        <v>0.58333333333333337</v>
      </c>
      <c r="AC26" s="186">
        <f t="shared" si="1"/>
        <v>131</v>
      </c>
      <c r="AD26" s="186">
        <f t="shared" si="0"/>
        <v>119</v>
      </c>
      <c r="AE26" s="186">
        <f t="shared" si="0"/>
        <v>125</v>
      </c>
      <c r="AF26" s="186">
        <f t="shared" si="0"/>
        <v>138</v>
      </c>
      <c r="AG26" s="186">
        <f t="shared" si="0"/>
        <v>131</v>
      </c>
      <c r="AH26" s="186">
        <f t="shared" si="0"/>
        <v>119</v>
      </c>
      <c r="AI26" s="186">
        <f t="shared" si="0"/>
        <v>130</v>
      </c>
      <c r="AJ26" s="230">
        <f t="shared" si="0"/>
        <v>128.80000000000001</v>
      </c>
      <c r="AK26" s="230">
        <f t="shared" si="0"/>
        <v>127.571428571429</v>
      </c>
      <c r="AL26" s="44"/>
    </row>
    <row r="27" spans="2:38" x14ac:dyDescent="0.25">
      <c r="B27" s="35">
        <v>0.625</v>
      </c>
      <c r="C27" s="144">
        <f>IF($O$7=1,Values!C130,IF($O$7=2,Values!M130,Values!W130))</f>
        <v>140</v>
      </c>
      <c r="D27" s="145">
        <f>IF($O$7=1,Values!D130,IF($O$7=2,Values!N130,Values!X130))</f>
        <v>154</v>
      </c>
      <c r="E27" s="145">
        <f>IF($O$7=1,Values!E130,IF($O$7=2,Values!O130,Values!Y130))</f>
        <v>133</v>
      </c>
      <c r="F27" s="145">
        <f>IF($O$7=1,Values!F130,IF($O$7=2,Values!P130,Values!Z130))</f>
        <v>145</v>
      </c>
      <c r="G27" s="145">
        <f>IF($O$7=1,Values!G130,IF($O$7=2,Values!Q130,Values!AA130))</f>
        <v>122</v>
      </c>
      <c r="H27" s="145">
        <f>IF($O$7=1,Values!H130,IF($O$7=2,Values!R130,Values!AB130))</f>
        <v>121</v>
      </c>
      <c r="I27" s="146">
        <f>IF($O$7=1,Values!I130,IF($O$7=2,Values!S130,Values!AC130))</f>
        <v>118</v>
      </c>
      <c r="J27" s="146">
        <f>IF($O$7=1,Values!J130,IF($O$7=2,Values!T130,Values!AD130))</f>
        <v>138.80000000000001</v>
      </c>
      <c r="K27" s="146">
        <f>IF($O$7=1,Values!K130,IF($O$7=2,Values!U130,Values!AE130))</f>
        <v>133.28571428571428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16">
        <v>0.625</v>
      </c>
      <c r="AC27" s="186">
        <f t="shared" si="1"/>
        <v>140</v>
      </c>
      <c r="AD27" s="186">
        <f t="shared" si="0"/>
        <v>154</v>
      </c>
      <c r="AE27" s="186">
        <f t="shared" si="0"/>
        <v>133</v>
      </c>
      <c r="AF27" s="186">
        <f t="shared" si="0"/>
        <v>145</v>
      </c>
      <c r="AG27" s="186">
        <f t="shared" si="0"/>
        <v>122</v>
      </c>
      <c r="AH27" s="186">
        <f t="shared" si="0"/>
        <v>121</v>
      </c>
      <c r="AI27" s="186">
        <f t="shared" si="0"/>
        <v>118</v>
      </c>
      <c r="AJ27" s="230">
        <f t="shared" si="0"/>
        <v>138.80000000000001</v>
      </c>
      <c r="AK27" s="230">
        <f t="shared" si="0"/>
        <v>133.28571428571399</v>
      </c>
      <c r="AL27" s="44"/>
    </row>
    <row r="28" spans="2:38" x14ac:dyDescent="0.25">
      <c r="B28" s="35">
        <v>0.66666666666666696</v>
      </c>
      <c r="C28" s="144">
        <f>IF($O$7=1,Values!C131,IF($O$7=2,Values!M131,Values!W131))</f>
        <v>125</v>
      </c>
      <c r="D28" s="145">
        <f>IF($O$7=1,Values!D131,IF($O$7=2,Values!N131,Values!X131))</f>
        <v>132</v>
      </c>
      <c r="E28" s="145">
        <f>IF($O$7=1,Values!E131,IF($O$7=2,Values!O131,Values!Y131))</f>
        <v>122</v>
      </c>
      <c r="F28" s="145">
        <f>IF($O$7=1,Values!F131,IF($O$7=2,Values!P131,Values!Z131))</f>
        <v>112</v>
      </c>
      <c r="G28" s="145">
        <f>IF($O$7=1,Values!G131,IF($O$7=2,Values!Q131,Values!AA131))</f>
        <v>139</v>
      </c>
      <c r="H28" s="145">
        <f>IF($O$7=1,Values!H131,IF($O$7=2,Values!R131,Values!AB131))</f>
        <v>119</v>
      </c>
      <c r="I28" s="146">
        <f>IF($O$7=1,Values!I131,IF($O$7=2,Values!S131,Values!AC131))</f>
        <v>102</v>
      </c>
      <c r="J28" s="146">
        <f>IF($O$7=1,Values!J131,IF($O$7=2,Values!T131,Values!AD131))</f>
        <v>126</v>
      </c>
      <c r="K28" s="146">
        <f>IF($O$7=1,Values!K131,IF($O$7=2,Values!U131,Values!AE131))</f>
        <v>121.57142857142857</v>
      </c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16">
        <v>0.66666666666666696</v>
      </c>
      <c r="AC28" s="186">
        <f t="shared" si="1"/>
        <v>125</v>
      </c>
      <c r="AD28" s="186">
        <f t="shared" si="1"/>
        <v>132</v>
      </c>
      <c r="AE28" s="186">
        <f t="shared" si="1"/>
        <v>122</v>
      </c>
      <c r="AF28" s="186">
        <f t="shared" si="1"/>
        <v>112</v>
      </c>
      <c r="AG28" s="186">
        <f t="shared" si="1"/>
        <v>139</v>
      </c>
      <c r="AH28" s="186">
        <f t="shared" si="1"/>
        <v>119</v>
      </c>
      <c r="AI28" s="186">
        <f t="shared" si="1"/>
        <v>102</v>
      </c>
      <c r="AJ28" s="230">
        <f t="shared" si="1"/>
        <v>126</v>
      </c>
      <c r="AK28" s="230">
        <f t="shared" si="1"/>
        <v>121.571428571429</v>
      </c>
      <c r="AL28" s="44"/>
    </row>
    <row r="29" spans="2:38" ht="15" customHeight="1" x14ac:dyDescent="0.25">
      <c r="B29" s="35">
        <v>0.70833333333333337</v>
      </c>
      <c r="C29" s="144">
        <f>IF($O$7=1,Values!C132,IF($O$7=2,Values!M132,Values!W132))</f>
        <v>130</v>
      </c>
      <c r="D29" s="145">
        <f>IF($O$7=1,Values!D132,IF($O$7=2,Values!N132,Values!X132))</f>
        <v>115</v>
      </c>
      <c r="E29" s="145">
        <f>IF($O$7=1,Values!E132,IF($O$7=2,Values!O132,Values!Y132))</f>
        <v>131</v>
      </c>
      <c r="F29" s="145">
        <f>IF($O$7=1,Values!F132,IF($O$7=2,Values!P132,Values!Z132))</f>
        <v>125</v>
      </c>
      <c r="G29" s="145">
        <f>IF($O$7=1,Values!G132,IF($O$7=2,Values!Q132,Values!AA132))</f>
        <v>118</v>
      </c>
      <c r="H29" s="145">
        <f>IF($O$7=1,Values!H132,IF($O$7=2,Values!R132,Values!AB132))</f>
        <v>105</v>
      </c>
      <c r="I29" s="146">
        <f>IF($O$7=1,Values!I132,IF($O$7=2,Values!S132,Values!AC132))</f>
        <v>98</v>
      </c>
      <c r="J29" s="146">
        <f>IF($O$7=1,Values!J132,IF($O$7=2,Values!T132,Values!AD132))</f>
        <v>123.8</v>
      </c>
      <c r="K29" s="146">
        <f>IF($O$7=1,Values!K132,IF($O$7=2,Values!U132,Values!AE132))</f>
        <v>117.42857142857143</v>
      </c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16">
        <v>0.70833333333333337</v>
      </c>
      <c r="AC29" s="186">
        <f t="shared" si="1"/>
        <v>130</v>
      </c>
      <c r="AD29" s="186">
        <f t="shared" si="1"/>
        <v>115</v>
      </c>
      <c r="AE29" s="186">
        <f t="shared" si="1"/>
        <v>131</v>
      </c>
      <c r="AF29" s="186">
        <f t="shared" si="1"/>
        <v>125</v>
      </c>
      <c r="AG29" s="186">
        <f t="shared" si="1"/>
        <v>118</v>
      </c>
      <c r="AH29" s="186">
        <f t="shared" si="1"/>
        <v>105</v>
      </c>
      <c r="AI29" s="186">
        <f t="shared" si="1"/>
        <v>98</v>
      </c>
      <c r="AJ29" s="230">
        <f t="shared" si="1"/>
        <v>123.8</v>
      </c>
      <c r="AK29" s="230">
        <f t="shared" si="1"/>
        <v>117.428571428571</v>
      </c>
      <c r="AL29" s="44"/>
    </row>
    <row r="30" spans="2:38" ht="15" customHeight="1" x14ac:dyDescent="0.25">
      <c r="B30" s="35">
        <v>0.75</v>
      </c>
      <c r="C30" s="144">
        <f>IF($O$7=1,Values!C133,IF($O$7=2,Values!M133,Values!W133))</f>
        <v>113</v>
      </c>
      <c r="D30" s="145">
        <f>IF($O$7=1,Values!D133,IF($O$7=2,Values!N133,Values!X133))</f>
        <v>121</v>
      </c>
      <c r="E30" s="145">
        <f>IF($O$7=1,Values!E133,IF($O$7=2,Values!O133,Values!Y133))</f>
        <v>132</v>
      </c>
      <c r="F30" s="145">
        <f>IF($O$7=1,Values!F133,IF($O$7=2,Values!P133,Values!Z133))</f>
        <v>122</v>
      </c>
      <c r="G30" s="145">
        <f>IF($O$7=1,Values!G133,IF($O$7=2,Values!Q133,Values!AA133))</f>
        <v>121</v>
      </c>
      <c r="H30" s="145">
        <f>IF($O$7=1,Values!H133,IF($O$7=2,Values!R133,Values!AB133))</f>
        <v>104</v>
      </c>
      <c r="I30" s="146">
        <f>IF($O$7=1,Values!I133,IF($O$7=2,Values!S133,Values!AC133))</f>
        <v>90</v>
      </c>
      <c r="J30" s="146">
        <f>IF($O$7=1,Values!J133,IF($O$7=2,Values!T133,Values!AD133))</f>
        <v>121.8</v>
      </c>
      <c r="K30" s="146">
        <f>IF($O$7=1,Values!K133,IF($O$7=2,Values!U133,Values!AE133))</f>
        <v>114.71428571428571</v>
      </c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16">
        <v>0.75</v>
      </c>
      <c r="AC30" s="186">
        <f t="shared" si="1"/>
        <v>113</v>
      </c>
      <c r="AD30" s="186">
        <f t="shared" si="1"/>
        <v>121</v>
      </c>
      <c r="AE30" s="186">
        <f t="shared" si="1"/>
        <v>132</v>
      </c>
      <c r="AF30" s="186">
        <f t="shared" si="1"/>
        <v>122</v>
      </c>
      <c r="AG30" s="186">
        <f t="shared" si="1"/>
        <v>121</v>
      </c>
      <c r="AH30" s="186">
        <f t="shared" si="1"/>
        <v>104</v>
      </c>
      <c r="AI30" s="186">
        <f t="shared" si="1"/>
        <v>90</v>
      </c>
      <c r="AJ30" s="230">
        <f t="shared" si="1"/>
        <v>121.8</v>
      </c>
      <c r="AK30" s="230">
        <f t="shared" si="1"/>
        <v>114.71428571428601</v>
      </c>
      <c r="AL30" s="44"/>
    </row>
    <row r="31" spans="2:38" x14ac:dyDescent="0.25">
      <c r="B31" s="35">
        <v>0.79166666666666696</v>
      </c>
      <c r="C31" s="144">
        <f>IF($O$7=1,Values!C134,IF($O$7=2,Values!M134,Values!W134))</f>
        <v>131</v>
      </c>
      <c r="D31" s="145">
        <f>IF($O$7=1,Values!D134,IF($O$7=2,Values!N134,Values!X134))</f>
        <v>106</v>
      </c>
      <c r="E31" s="145">
        <f>IF($O$7=1,Values!E134,IF($O$7=2,Values!O134,Values!Y134))</f>
        <v>109</v>
      </c>
      <c r="F31" s="145">
        <f>IF($O$7=1,Values!F134,IF($O$7=2,Values!P134,Values!Z134))</f>
        <v>80</v>
      </c>
      <c r="G31" s="145">
        <f>IF($O$7=1,Values!G134,IF($O$7=2,Values!Q134,Values!AA134))</f>
        <v>99</v>
      </c>
      <c r="H31" s="145">
        <f>IF($O$7=1,Values!H134,IF($O$7=2,Values!R134,Values!AB134))</f>
        <v>113</v>
      </c>
      <c r="I31" s="146">
        <f>IF($O$7=1,Values!I134,IF($O$7=2,Values!S134,Values!AC134))</f>
        <v>97</v>
      </c>
      <c r="J31" s="146">
        <f>IF($O$7=1,Values!J134,IF($O$7=2,Values!T134,Values!AD134))</f>
        <v>105</v>
      </c>
      <c r="K31" s="146">
        <f>IF($O$7=1,Values!K134,IF($O$7=2,Values!U134,Values!AE134))</f>
        <v>105</v>
      </c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16">
        <v>0.79166666666666696</v>
      </c>
      <c r="AC31" s="186">
        <f t="shared" si="1"/>
        <v>131</v>
      </c>
      <c r="AD31" s="186">
        <f t="shared" si="1"/>
        <v>106</v>
      </c>
      <c r="AE31" s="186">
        <f t="shared" si="1"/>
        <v>109</v>
      </c>
      <c r="AF31" s="186">
        <f t="shared" si="1"/>
        <v>80</v>
      </c>
      <c r="AG31" s="186">
        <f t="shared" si="1"/>
        <v>99</v>
      </c>
      <c r="AH31" s="186">
        <f t="shared" si="1"/>
        <v>113</v>
      </c>
      <c r="AI31" s="186">
        <f t="shared" si="1"/>
        <v>97</v>
      </c>
      <c r="AJ31" s="230">
        <f t="shared" si="1"/>
        <v>105</v>
      </c>
      <c r="AK31" s="230">
        <f t="shared" si="1"/>
        <v>105</v>
      </c>
      <c r="AL31" s="44"/>
    </row>
    <row r="32" spans="2:38" x14ac:dyDescent="0.25">
      <c r="B32" s="35">
        <v>0.83333333333333337</v>
      </c>
      <c r="C32" s="144">
        <f>IF($O$7=1,Values!C135,IF($O$7=2,Values!M135,Values!W135))</f>
        <v>76</v>
      </c>
      <c r="D32" s="145">
        <f>IF($O$7=1,Values!D135,IF($O$7=2,Values!N135,Values!X135))</f>
        <v>68</v>
      </c>
      <c r="E32" s="145">
        <f>IF($O$7=1,Values!E135,IF($O$7=2,Values!O135,Values!Y135))</f>
        <v>86</v>
      </c>
      <c r="F32" s="145">
        <f>IF($O$7=1,Values!F135,IF($O$7=2,Values!P135,Values!Z135))</f>
        <v>91</v>
      </c>
      <c r="G32" s="145">
        <f>IF($O$7=1,Values!G135,IF($O$7=2,Values!Q135,Values!AA135))</f>
        <v>94</v>
      </c>
      <c r="H32" s="145">
        <f>IF($O$7=1,Values!H135,IF($O$7=2,Values!R135,Values!AB135))</f>
        <v>88</v>
      </c>
      <c r="I32" s="146">
        <f>IF($O$7=1,Values!I135,IF($O$7=2,Values!S135,Values!AC135))</f>
        <v>62</v>
      </c>
      <c r="J32" s="146">
        <f>IF($O$7=1,Values!J135,IF($O$7=2,Values!T135,Values!AD135))</f>
        <v>83</v>
      </c>
      <c r="K32" s="146">
        <f>IF($O$7=1,Values!K135,IF($O$7=2,Values!U135,Values!AE135))</f>
        <v>80.714285714285708</v>
      </c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16">
        <v>0.83333333333333337</v>
      </c>
      <c r="AC32" s="186">
        <f t="shared" si="1"/>
        <v>76</v>
      </c>
      <c r="AD32" s="186">
        <f t="shared" si="1"/>
        <v>68</v>
      </c>
      <c r="AE32" s="186">
        <f t="shared" si="1"/>
        <v>86</v>
      </c>
      <c r="AF32" s="186">
        <f t="shared" si="1"/>
        <v>91</v>
      </c>
      <c r="AG32" s="186">
        <f t="shared" si="1"/>
        <v>94</v>
      </c>
      <c r="AH32" s="186">
        <f t="shared" si="1"/>
        <v>88</v>
      </c>
      <c r="AI32" s="186">
        <f t="shared" si="1"/>
        <v>62</v>
      </c>
      <c r="AJ32" s="230">
        <f t="shared" si="1"/>
        <v>83</v>
      </c>
      <c r="AK32" s="230">
        <f t="shared" si="1"/>
        <v>80.714285714285694</v>
      </c>
      <c r="AL32" s="44"/>
    </row>
    <row r="33" spans="2:38" x14ac:dyDescent="0.25">
      <c r="B33" s="35">
        <v>0.875</v>
      </c>
      <c r="C33" s="144">
        <f>IF($O$7=1,Values!C136,IF($O$7=2,Values!M136,Values!W136))</f>
        <v>60</v>
      </c>
      <c r="D33" s="145">
        <f>IF($O$7=1,Values!D136,IF($O$7=2,Values!N136,Values!X136))</f>
        <v>56</v>
      </c>
      <c r="E33" s="145">
        <f>IF($O$7=1,Values!E136,IF($O$7=2,Values!O136,Values!Y136))</f>
        <v>71</v>
      </c>
      <c r="F33" s="145">
        <f>IF($O$7=1,Values!F136,IF($O$7=2,Values!P136,Values!Z136))</f>
        <v>63</v>
      </c>
      <c r="G33" s="145">
        <f>IF($O$7=1,Values!G136,IF($O$7=2,Values!Q136,Values!AA136))</f>
        <v>75</v>
      </c>
      <c r="H33" s="145">
        <f>IF($O$7=1,Values!H136,IF($O$7=2,Values!R136,Values!AB136))</f>
        <v>65</v>
      </c>
      <c r="I33" s="146">
        <f>IF($O$7=1,Values!I136,IF($O$7=2,Values!S136,Values!AC136))</f>
        <v>59</v>
      </c>
      <c r="J33" s="146">
        <f>IF($O$7=1,Values!J136,IF($O$7=2,Values!T136,Values!AD136))</f>
        <v>65</v>
      </c>
      <c r="K33" s="146">
        <f>IF($O$7=1,Values!K136,IF($O$7=2,Values!U136,Values!AE136))</f>
        <v>64.142857142857139</v>
      </c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16">
        <v>0.875</v>
      </c>
      <c r="AC33" s="186">
        <f t="shared" si="1"/>
        <v>60</v>
      </c>
      <c r="AD33" s="186">
        <f t="shared" si="1"/>
        <v>56</v>
      </c>
      <c r="AE33" s="186">
        <f t="shared" si="1"/>
        <v>71</v>
      </c>
      <c r="AF33" s="186">
        <f t="shared" si="1"/>
        <v>63</v>
      </c>
      <c r="AG33" s="186">
        <f t="shared" si="1"/>
        <v>75</v>
      </c>
      <c r="AH33" s="186">
        <f t="shared" si="1"/>
        <v>65</v>
      </c>
      <c r="AI33" s="186">
        <f t="shared" si="1"/>
        <v>59</v>
      </c>
      <c r="AJ33" s="230">
        <f t="shared" si="1"/>
        <v>65</v>
      </c>
      <c r="AK33" s="230">
        <f t="shared" si="1"/>
        <v>64.142857142857096</v>
      </c>
      <c r="AL33" s="44"/>
    </row>
    <row r="34" spans="2:38" x14ac:dyDescent="0.25">
      <c r="B34" s="35">
        <v>0.91666666666666696</v>
      </c>
      <c r="C34" s="144">
        <f>IF($O$7=1,Values!C137,IF($O$7=2,Values!M137,Values!W137))</f>
        <v>44</v>
      </c>
      <c r="D34" s="145">
        <f>IF($O$7=1,Values!D137,IF($O$7=2,Values!N137,Values!X137))</f>
        <v>49</v>
      </c>
      <c r="E34" s="145">
        <f>IF($O$7=1,Values!E137,IF($O$7=2,Values!O137,Values!Y137))</f>
        <v>119</v>
      </c>
      <c r="F34" s="145">
        <f>IF($O$7=1,Values!F137,IF($O$7=2,Values!P137,Values!Z137))</f>
        <v>40</v>
      </c>
      <c r="G34" s="145">
        <f>IF($O$7=1,Values!G137,IF($O$7=2,Values!Q137,Values!AA137))</f>
        <v>53</v>
      </c>
      <c r="H34" s="145">
        <f>IF($O$7=1,Values!H137,IF($O$7=2,Values!R137,Values!AB137))</f>
        <v>69</v>
      </c>
      <c r="I34" s="146">
        <f>IF($O$7=1,Values!I137,IF($O$7=2,Values!S137,Values!AC137))</f>
        <v>46</v>
      </c>
      <c r="J34" s="146">
        <f>IF($O$7=1,Values!J137,IF($O$7=2,Values!T137,Values!AD137))</f>
        <v>61</v>
      </c>
      <c r="K34" s="146">
        <f>IF($O$7=1,Values!K137,IF($O$7=2,Values!U137,Values!AE137))</f>
        <v>60</v>
      </c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16">
        <v>0.91666666666666696</v>
      </c>
      <c r="AC34" s="186">
        <f t="shared" si="1"/>
        <v>44</v>
      </c>
      <c r="AD34" s="186">
        <f t="shared" si="1"/>
        <v>49</v>
      </c>
      <c r="AE34" s="186">
        <f t="shared" si="1"/>
        <v>119</v>
      </c>
      <c r="AF34" s="186">
        <f t="shared" si="1"/>
        <v>40</v>
      </c>
      <c r="AG34" s="186">
        <f t="shared" si="1"/>
        <v>53</v>
      </c>
      <c r="AH34" s="186">
        <f t="shared" si="1"/>
        <v>69</v>
      </c>
      <c r="AI34" s="186">
        <f t="shared" si="1"/>
        <v>46</v>
      </c>
      <c r="AJ34" s="230">
        <f t="shared" si="1"/>
        <v>61</v>
      </c>
      <c r="AK34" s="230">
        <f t="shared" si="1"/>
        <v>60</v>
      </c>
      <c r="AL34" s="44"/>
    </row>
    <row r="35" spans="2:38" x14ac:dyDescent="0.25">
      <c r="B35" s="35">
        <v>0.95833333333333337</v>
      </c>
      <c r="C35" s="144">
        <f>IF($O$7=1,Values!C138,IF($O$7=2,Values!M138,Values!W138))</f>
        <v>34</v>
      </c>
      <c r="D35" s="145">
        <f>IF($O$7=1,Values!D138,IF($O$7=2,Values!N138,Values!X138))</f>
        <v>32</v>
      </c>
      <c r="E35" s="145">
        <f>IF($O$7=1,Values!E138,IF($O$7=2,Values!O138,Values!Y138))</f>
        <v>48</v>
      </c>
      <c r="F35" s="145">
        <f>IF($O$7=1,Values!F138,IF($O$7=2,Values!P138,Values!Z138))</f>
        <v>44</v>
      </c>
      <c r="G35" s="145">
        <f>IF($O$7=1,Values!G138,IF($O$7=2,Values!Q138,Values!AA138))</f>
        <v>57</v>
      </c>
      <c r="H35" s="145">
        <f>IF($O$7=1,Values!H138,IF($O$7=2,Values!R138,Values!AB138))</f>
        <v>60</v>
      </c>
      <c r="I35" s="146">
        <f>IF($O$7=1,Values!I138,IF($O$7=2,Values!S138,Values!AC138))</f>
        <v>65</v>
      </c>
      <c r="J35" s="146">
        <f>IF($O$7=1,Values!J138,IF($O$7=2,Values!T138,Values!AD138))</f>
        <v>43</v>
      </c>
      <c r="K35" s="146">
        <f>IF($O$7=1,Values!K138,IF($O$7=2,Values!U138,Values!AE138))</f>
        <v>48.571428571428569</v>
      </c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16">
        <v>0.95833333333333337</v>
      </c>
      <c r="AC35" s="186">
        <f t="shared" si="1"/>
        <v>34</v>
      </c>
      <c r="AD35" s="186">
        <f t="shared" si="1"/>
        <v>32</v>
      </c>
      <c r="AE35" s="186">
        <f t="shared" si="1"/>
        <v>48</v>
      </c>
      <c r="AF35" s="186">
        <f t="shared" si="1"/>
        <v>44</v>
      </c>
      <c r="AG35" s="186">
        <f t="shared" si="1"/>
        <v>57</v>
      </c>
      <c r="AH35" s="186">
        <f t="shared" si="1"/>
        <v>60</v>
      </c>
      <c r="AI35" s="186">
        <f t="shared" si="1"/>
        <v>65</v>
      </c>
      <c r="AJ35" s="230">
        <f t="shared" si="1"/>
        <v>43</v>
      </c>
      <c r="AK35" s="230">
        <f t="shared" si="1"/>
        <v>48.571428571428598</v>
      </c>
      <c r="AL35" s="44"/>
    </row>
    <row r="36" spans="2:38" x14ac:dyDescent="0.25">
      <c r="B36" s="231" t="s">
        <v>38</v>
      </c>
      <c r="C36" s="232">
        <f>IF($O$7=1,Values!C139,IF($O$7=2,Values!M139,Values!W139))</f>
        <v>1440</v>
      </c>
      <c r="D36" s="233">
        <f>IF($O$7=1,Values!D139,IF($O$7=2,Values!N139,Values!X139))</f>
        <v>1459</v>
      </c>
      <c r="E36" s="233">
        <f>IF($O$7=1,Values!E139,IF($O$7=2,Values!O139,Values!Y139))</f>
        <v>1448</v>
      </c>
      <c r="F36" s="233">
        <f>IF($O$7=1,Values!F139,IF($O$7=2,Values!P139,Values!Z139))</f>
        <v>1373</v>
      </c>
      <c r="G36" s="233">
        <f>IF($O$7=1,Values!G139,IF($O$7=2,Values!Q139,Values!AA139))</f>
        <v>1385</v>
      </c>
      <c r="H36" s="233">
        <f>IF($O$7=1,Values!H139,IF($O$7=2,Values!R139,Values!AB139))</f>
        <v>1227</v>
      </c>
      <c r="I36" s="234">
        <f>IF($O$7=1,Values!I139,IF($O$7=2,Values!S139,Values!AC139))</f>
        <v>1125</v>
      </c>
      <c r="J36" s="235">
        <f>IF($O$7=1,Values!J139,IF($O$7=2,Values!T139,Values!AD139))</f>
        <v>1420.9999999999998</v>
      </c>
      <c r="K36" s="235">
        <f>IF($O$7=1,Values!K139,IF($O$7=2,Values!U139,Values!AE139))</f>
        <v>1351</v>
      </c>
      <c r="L36" s="58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</row>
    <row r="37" spans="2:38" x14ac:dyDescent="0.25">
      <c r="B37" s="236" t="s">
        <v>39</v>
      </c>
      <c r="C37" s="237">
        <f>IF($O$7=1,Values!C140,IF($O$7=2,Values!M140,Values!W140))</f>
        <v>1765</v>
      </c>
      <c r="D37" s="238">
        <f>IF($O$7=1,Values!D140,IF($O$7=2,Values!N140,Values!X140))</f>
        <v>1746</v>
      </c>
      <c r="E37" s="238">
        <f>IF($O$7=1,Values!E140,IF($O$7=2,Values!O140,Values!Y140))</f>
        <v>1765</v>
      </c>
      <c r="F37" s="238">
        <f>IF($O$7=1,Values!F140,IF($O$7=2,Values!P140,Values!Z140))</f>
        <v>1674</v>
      </c>
      <c r="G37" s="238">
        <f>IF($O$7=1,Values!G140,IF($O$7=2,Values!Q140,Values!AA140))</f>
        <v>1718</v>
      </c>
      <c r="H37" s="238">
        <f>IF($O$7=1,Values!H140,IF($O$7=2,Values!R140,Values!AB140))</f>
        <v>1529</v>
      </c>
      <c r="I37" s="239">
        <f>IF($O$7=1,Values!I140,IF($O$7=2,Values!S140,Values!AC140))</f>
        <v>1371</v>
      </c>
      <c r="J37" s="240">
        <f>IF($O$7=1,Values!J140,IF($O$7=2,Values!T140,Values!AD140))</f>
        <v>1733.5999999999997</v>
      </c>
      <c r="K37" s="240">
        <f>IF($O$7=1,Values!K140,IF($O$7=2,Values!U140,Values!AE140))</f>
        <v>1652.5714285714287</v>
      </c>
      <c r="L37" s="58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</row>
    <row r="38" spans="2:38" x14ac:dyDescent="0.25">
      <c r="B38" s="241" t="s">
        <v>40</v>
      </c>
      <c r="C38" s="242">
        <f>IF($O$7=1,Values!C141,IF($O$7=2,Values!M141,Values!W141))</f>
        <v>1843</v>
      </c>
      <c r="D38" s="243">
        <f>IF($O$7=1,Values!D141,IF($O$7=2,Values!N141,Values!X141))</f>
        <v>1827</v>
      </c>
      <c r="E38" s="243">
        <f>IF($O$7=1,Values!E141,IF($O$7=2,Values!O141,Values!Y141))</f>
        <v>1932</v>
      </c>
      <c r="F38" s="243">
        <f>IF($O$7=1,Values!F141,IF($O$7=2,Values!P141,Values!Z141))</f>
        <v>1758</v>
      </c>
      <c r="G38" s="243">
        <f>IF($O$7=1,Values!G141,IF($O$7=2,Values!Q141,Values!AA141))</f>
        <v>1828</v>
      </c>
      <c r="H38" s="243">
        <f>IF($O$7=1,Values!H141,IF($O$7=2,Values!R141,Values!AB141))</f>
        <v>1658</v>
      </c>
      <c r="I38" s="244">
        <f>IF($O$7=1,Values!I141,IF($O$7=2,Values!S141,Values!AC141))</f>
        <v>1482</v>
      </c>
      <c r="J38" s="245">
        <f>IF($O$7=1,Values!J141,IF($O$7=2,Values!T141,Values!AD141))</f>
        <v>1837.5999999999997</v>
      </c>
      <c r="K38" s="245">
        <f>IF($O$7=1,Values!K141,IF($O$7=2,Values!U141,Values!AE141))</f>
        <v>1761.1428571428573</v>
      </c>
      <c r="L38" s="58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</row>
    <row r="39" spans="2:38" x14ac:dyDescent="0.25">
      <c r="B39" s="246" t="s">
        <v>41</v>
      </c>
      <c r="C39" s="247">
        <f>IF($O$7=1,Values!C142,IF($O$7=2,Values!M142,Values!W142))</f>
        <v>1927</v>
      </c>
      <c r="D39" s="248">
        <f>IF($O$7=1,Values!D142,IF($O$7=2,Values!N142,Values!X142))</f>
        <v>1918</v>
      </c>
      <c r="E39" s="248">
        <f>IF($O$7=1,Values!E142,IF($O$7=2,Values!O142,Values!Y142))</f>
        <v>2025</v>
      </c>
      <c r="F39" s="248">
        <f>IF($O$7=1,Values!F142,IF($O$7=2,Values!P142,Values!Z142))</f>
        <v>1860</v>
      </c>
      <c r="G39" s="248">
        <f>IF($O$7=1,Values!G142,IF($O$7=2,Values!Q142,Values!AA142))</f>
        <v>1934</v>
      </c>
      <c r="H39" s="248">
        <f>IF($O$7=1,Values!H142,IF($O$7=2,Values!R142,Values!AB142))</f>
        <v>1806</v>
      </c>
      <c r="I39" s="249">
        <f>IF($O$7=1,Values!I142,IF($O$7=2,Values!S142,Values!AC142))</f>
        <v>1647</v>
      </c>
      <c r="J39" s="250">
        <f>IF($O$7=1,Values!J142,IF($O$7=2,Values!T142,Values!AD142))</f>
        <v>1932.7999999999997</v>
      </c>
      <c r="K39" s="250">
        <f>IF($O$7=1,Values!K142,IF($O$7=2,Values!U142,Values!AE142))</f>
        <v>1873.8571428571431</v>
      </c>
      <c r="L39" s="58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</row>
    <row r="40" spans="2:38" x14ac:dyDescent="0.25">
      <c r="B40" s="7"/>
      <c r="J40" s="4"/>
      <c r="K40" s="4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</row>
    <row r="41" spans="2:38" x14ac:dyDescent="0.25">
      <c r="B41" s="7"/>
      <c r="J41" s="4"/>
      <c r="K41" s="4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</row>
    <row r="42" spans="2:38" x14ac:dyDescent="0.25">
      <c r="B42" s="7"/>
      <c r="J42" s="4"/>
      <c r="K42" s="4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</row>
    <row r="43" spans="2:38" x14ac:dyDescent="0.25">
      <c r="B43" s="7"/>
      <c r="J43" s="4"/>
      <c r="K43" s="4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</row>
    <row r="44" spans="2:38" x14ac:dyDescent="0.25">
      <c r="B44" s="7"/>
      <c r="J44" s="4"/>
      <c r="K44" s="4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</row>
    <row r="45" spans="2:38" x14ac:dyDescent="0.25">
      <c r="B45" s="7"/>
      <c r="J45" s="4"/>
      <c r="K45" s="4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</row>
    <row r="46" spans="2:38" x14ac:dyDescent="0.25">
      <c r="B46" s="7"/>
      <c r="J46" s="4"/>
      <c r="K46" s="4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</row>
    <row r="47" spans="2:38" x14ac:dyDescent="0.25">
      <c r="B47" s="7"/>
      <c r="J47" s="4"/>
      <c r="K47" s="4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</row>
    <row r="48" spans="2:38" x14ac:dyDescent="0.25">
      <c r="B48" s="7"/>
      <c r="J48" s="4"/>
      <c r="K48" s="4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</row>
    <row r="49" spans="2:38" x14ac:dyDescent="0.25">
      <c r="B49" s="7"/>
      <c r="J49" s="4"/>
      <c r="K49" s="4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</row>
    <row r="50" spans="2:38" x14ac:dyDescent="0.25">
      <c r="B50" s="7"/>
      <c r="J50" s="4"/>
      <c r="K50" s="4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</row>
    <row r="51" spans="2:38" x14ac:dyDescent="0.25">
      <c r="B51" s="7"/>
      <c r="J51" s="4"/>
      <c r="K51" s="4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</row>
    <row r="52" spans="2:38" x14ac:dyDescent="0.25">
      <c r="B52" s="7"/>
      <c r="J52" s="4"/>
      <c r="K52" s="4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</row>
    <row r="53" spans="2:38" x14ac:dyDescent="0.25">
      <c r="B53" s="7"/>
      <c r="J53" s="4"/>
      <c r="K53" s="4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</row>
    <row r="54" spans="2:38" x14ac:dyDescent="0.25">
      <c r="B54" s="7"/>
      <c r="J54" s="4"/>
      <c r="K54" s="4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</row>
    <row r="55" spans="2:38" x14ac:dyDescent="0.25">
      <c r="B55" s="7"/>
      <c r="J55" s="4"/>
      <c r="K55" s="4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</row>
    <row r="56" spans="2:38" x14ac:dyDescent="0.25">
      <c r="B56" s="7"/>
      <c r="J56" s="4"/>
      <c r="K56" s="4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</row>
    <row r="57" spans="2:38" x14ac:dyDescent="0.25">
      <c r="B57" s="7"/>
      <c r="J57" s="4"/>
      <c r="K57" s="4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</row>
    <row r="58" spans="2:38" x14ac:dyDescent="0.25">
      <c r="B58" s="7"/>
      <c r="J58" s="4"/>
      <c r="K58" s="4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</row>
    <row r="59" spans="2:38" x14ac:dyDescent="0.25">
      <c r="B59" s="7"/>
      <c r="J59" s="4"/>
      <c r="K59" s="4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</row>
    <row r="60" spans="2:38" x14ac:dyDescent="0.25">
      <c r="B60" s="7"/>
      <c r="J60" s="4"/>
      <c r="K60" s="4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</row>
    <row r="61" spans="2:38" x14ac:dyDescent="0.25">
      <c r="B61" s="7"/>
      <c r="J61" s="4"/>
      <c r="K61" s="4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2" hidden="1" customWidth="1"/>
    <col min="2" max="2" width="10.5703125" style="42" customWidth="1"/>
    <col min="3" max="4" width="6.5703125" style="42" customWidth="1"/>
    <col min="5" max="16" width="6.7109375" style="42" customWidth="1"/>
    <col min="17" max="17" width="1.5703125" style="42" customWidth="1"/>
    <col min="18" max="18" width="6.42578125" style="42" customWidth="1"/>
    <col min="19" max="19" width="7.5703125" style="42" customWidth="1"/>
    <col min="20" max="20" width="8" style="42" customWidth="1"/>
    <col min="21" max="21" width="7.5703125" style="42" customWidth="1"/>
    <col min="22" max="22" width="8.42578125" style="42" customWidth="1"/>
    <col min="23" max="28" width="7.5703125" style="42" customWidth="1"/>
    <col min="29" max="29" width="11.5703125" style="42" customWidth="1"/>
    <col min="30" max="30" width="7.5703125" style="42" customWidth="1"/>
    <col min="31" max="31" width="2.28515625" style="42" customWidth="1"/>
    <col min="32" max="32" width="6.42578125" style="42" customWidth="1"/>
    <col min="33" max="44" width="7.5703125" style="42" customWidth="1"/>
    <col min="45" max="48" width="9.140625" style="42"/>
    <col min="49" max="49" width="46.7109375" style="42" bestFit="1" customWidth="1"/>
    <col min="50" max="16384" width="9.140625" style="42"/>
  </cols>
  <sheetData>
    <row r="1" spans="2:58" ht="13.5" customHeight="1" x14ac:dyDescent="0.25">
      <c r="B1" s="6"/>
      <c r="O1" s="277"/>
      <c r="P1" s="277"/>
      <c r="Q1" s="277"/>
      <c r="R1" s="43"/>
      <c r="S1" s="43"/>
      <c r="T1" s="43"/>
      <c r="U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4" t="s">
        <v>11</v>
      </c>
      <c r="BA1" s="44" t="str">
        <f>Dashboard!G10</f>
        <v>Northbound</v>
      </c>
      <c r="BB1" s="43"/>
      <c r="BC1" s="95"/>
      <c r="BD1" s="95"/>
    </row>
    <row r="2" spans="2:58" ht="13.5" customHeight="1" x14ac:dyDescent="0.25">
      <c r="B2" s="6"/>
      <c r="L2" s="1" t="s">
        <v>1</v>
      </c>
      <c r="M2" s="227" t="str">
        <f>Dashboard!$U$2</f>
        <v>LB Islington</v>
      </c>
      <c r="O2" s="277"/>
      <c r="P2" s="277"/>
      <c r="Q2" s="277"/>
      <c r="R2" s="424"/>
      <c r="S2" s="424"/>
      <c r="T2" s="424"/>
      <c r="U2" s="424"/>
      <c r="V2" s="424"/>
      <c r="W2" s="424"/>
      <c r="X2" s="424"/>
      <c r="Y2" s="424"/>
      <c r="Z2" s="424"/>
      <c r="AA2" s="424"/>
      <c r="AB2" s="424"/>
      <c r="AC2" s="424"/>
      <c r="AJ2" s="43"/>
      <c r="AK2" s="43"/>
      <c r="AL2" s="43"/>
      <c r="AM2" s="43"/>
      <c r="AN2" s="43"/>
      <c r="AO2" s="44"/>
      <c r="AP2" s="44"/>
      <c r="AQ2" s="44"/>
      <c r="AR2" s="43"/>
      <c r="AS2" s="43"/>
      <c r="AT2" s="43"/>
      <c r="AU2" s="43"/>
      <c r="AV2" s="43"/>
      <c r="AW2" s="43"/>
      <c r="AX2" s="43"/>
      <c r="AY2" s="43"/>
      <c r="AZ2" s="44" t="s">
        <v>12</v>
      </c>
      <c r="BA2" s="44">
        <f>Dashboard!G11</f>
        <v>0</v>
      </c>
      <c r="BB2" s="43"/>
      <c r="BC2" s="41"/>
      <c r="BD2" s="41"/>
      <c r="BE2" s="41"/>
    </row>
    <row r="3" spans="2:58" ht="13.5" customHeight="1" x14ac:dyDescent="0.25">
      <c r="B3" s="6"/>
      <c r="L3" s="1" t="s">
        <v>2</v>
      </c>
      <c r="M3" s="227" t="str">
        <f>Dashboard!$U$3</f>
        <v>5383-LON Dartmouth Park Hill Count Sites</v>
      </c>
      <c r="O3" s="277"/>
      <c r="P3" s="277"/>
      <c r="Q3" s="277"/>
      <c r="R3" s="41"/>
      <c r="S3" s="41"/>
      <c r="T3" s="41"/>
      <c r="U3" s="425"/>
      <c r="V3" s="425"/>
      <c r="W3" s="425"/>
      <c r="X3" s="425"/>
      <c r="Y3" s="425"/>
      <c r="Z3" s="425"/>
      <c r="AA3" s="425"/>
      <c r="AB3" s="425"/>
      <c r="AC3" s="41"/>
      <c r="AJ3" s="43"/>
      <c r="AK3" s="43"/>
      <c r="AL3" s="43"/>
      <c r="AM3" s="43"/>
      <c r="AN3" s="43"/>
      <c r="AO3" s="44"/>
      <c r="AP3" s="44"/>
      <c r="AQ3" s="44"/>
      <c r="AR3" s="43"/>
      <c r="AS3" s="43"/>
      <c r="AT3" s="43"/>
      <c r="AU3" s="43"/>
      <c r="AV3" s="43"/>
      <c r="AW3" s="43"/>
      <c r="AX3" s="43"/>
      <c r="AY3" s="43"/>
      <c r="AZ3" s="44" t="s">
        <v>13</v>
      </c>
      <c r="BA3" s="44">
        <f>Dashboard!G12</f>
        <v>0</v>
      </c>
      <c r="BB3" s="43"/>
      <c r="BC3" s="96"/>
      <c r="BD3" s="96"/>
      <c r="BE3" s="96"/>
    </row>
    <row r="4" spans="2:58" ht="13.5" customHeight="1" x14ac:dyDescent="0.25">
      <c r="B4" s="6"/>
      <c r="L4" s="1" t="s">
        <v>3</v>
      </c>
      <c r="M4" s="227" t="str">
        <f>Dashboard!$U$4</f>
        <v>43 - Vorley Road</v>
      </c>
      <c r="O4" s="277"/>
      <c r="P4" s="277"/>
      <c r="Q4" s="277"/>
      <c r="R4" s="96"/>
      <c r="S4" s="96"/>
      <c r="T4" s="96"/>
      <c r="U4" s="204"/>
      <c r="V4" s="204"/>
      <c r="W4" s="204"/>
      <c r="X4" s="204"/>
      <c r="Y4" s="204"/>
      <c r="Z4" s="204"/>
      <c r="AA4" s="423"/>
      <c r="AB4" s="423"/>
      <c r="AC4" s="205"/>
      <c r="AJ4" s="43"/>
      <c r="AK4" s="43"/>
      <c r="AL4" s="43"/>
      <c r="AM4" s="43"/>
      <c r="AN4" s="43"/>
      <c r="AO4" s="44">
        <v>1</v>
      </c>
      <c r="AP4" s="44">
        <v>1</v>
      </c>
      <c r="AQ4" s="44"/>
      <c r="AR4" s="43"/>
      <c r="AS4" s="43"/>
      <c r="AT4" s="43"/>
      <c r="AU4" s="43"/>
      <c r="AV4" s="43"/>
      <c r="AW4" s="43"/>
      <c r="AX4" s="43"/>
      <c r="AY4" s="43"/>
      <c r="AZ4" s="44" t="s">
        <v>14</v>
      </c>
      <c r="BA4" s="44"/>
      <c r="BB4" s="43"/>
      <c r="BC4" s="96"/>
      <c r="BD4" s="96"/>
      <c r="BE4" s="96"/>
    </row>
    <row r="5" spans="2:58" ht="13.5" customHeight="1" x14ac:dyDescent="0.25">
      <c r="B5" s="6"/>
      <c r="L5" s="1" t="s">
        <v>45</v>
      </c>
      <c r="M5" s="422">
        <f>Dashboard!$T$5</f>
        <v>44984</v>
      </c>
      <c r="N5" s="422"/>
      <c r="O5" s="422"/>
      <c r="P5" s="422"/>
      <c r="Q5" s="422"/>
      <c r="R5" s="422"/>
      <c r="S5" s="96"/>
      <c r="T5" s="96"/>
      <c r="U5" s="204"/>
      <c r="V5" s="204"/>
      <c r="W5" s="204"/>
      <c r="X5" s="204"/>
      <c r="Y5" s="204"/>
      <c r="Z5" s="204"/>
      <c r="AA5" s="423"/>
      <c r="AB5" s="423"/>
      <c r="AC5" s="205"/>
      <c r="AJ5" s="43"/>
      <c r="AK5" s="43"/>
      <c r="AL5" s="43"/>
      <c r="AM5" s="43"/>
      <c r="AN5" s="43"/>
      <c r="AO5" s="44"/>
      <c r="AP5" s="44"/>
      <c r="AQ5" s="44"/>
      <c r="AR5" s="43"/>
      <c r="AS5" s="43"/>
      <c r="AT5" s="43"/>
      <c r="AU5" s="43"/>
      <c r="AV5" s="43"/>
      <c r="AW5" s="43"/>
      <c r="AX5" s="43"/>
      <c r="AY5" s="43"/>
      <c r="AZ5" s="44" t="s">
        <v>8</v>
      </c>
      <c r="BA5" s="44"/>
      <c r="BB5" s="43"/>
      <c r="BC5" s="96"/>
      <c r="BD5" s="96"/>
      <c r="BE5" s="96"/>
    </row>
    <row r="6" spans="2:58" ht="13.5" customHeight="1" x14ac:dyDescent="0.25">
      <c r="B6" s="6"/>
      <c r="O6" s="277"/>
      <c r="P6" s="277"/>
      <c r="Q6" s="277"/>
      <c r="R6" s="96"/>
      <c r="S6" s="96"/>
      <c r="T6" s="96"/>
      <c r="U6" s="204"/>
      <c r="V6" s="204"/>
      <c r="W6" s="204"/>
      <c r="X6" s="204"/>
      <c r="Y6" s="204"/>
      <c r="Z6" s="204"/>
      <c r="AA6" s="423"/>
      <c r="AB6" s="423"/>
      <c r="AC6" s="205"/>
      <c r="AJ6" s="43"/>
      <c r="AK6" s="43"/>
      <c r="AL6" s="43"/>
      <c r="AM6" s="43"/>
      <c r="AN6" s="43"/>
      <c r="AO6" s="44"/>
      <c r="AP6" s="44"/>
      <c r="AQ6" s="44"/>
      <c r="AR6" s="43"/>
      <c r="AS6" s="43"/>
      <c r="AT6" s="43"/>
      <c r="AU6" s="43"/>
      <c r="AV6" s="43"/>
      <c r="AW6" s="43"/>
      <c r="AX6" s="43"/>
      <c r="AY6" s="43"/>
      <c r="AZ6" s="44" t="s">
        <v>9</v>
      </c>
      <c r="BA6" s="44"/>
      <c r="BB6" s="43"/>
      <c r="BC6" s="96"/>
      <c r="BD6" s="96"/>
      <c r="BE6" s="96"/>
    </row>
    <row r="7" spans="2:58" ht="13.5" customHeight="1" x14ac:dyDescent="0.25">
      <c r="B7" s="8"/>
      <c r="C7" s="46"/>
      <c r="D7" s="46"/>
      <c r="E7" s="46"/>
      <c r="F7" s="46"/>
      <c r="G7" s="46"/>
      <c r="H7" s="46"/>
      <c r="I7" s="46"/>
      <c r="J7" s="278"/>
      <c r="K7" s="279"/>
      <c r="L7" s="279"/>
      <c r="M7" s="46"/>
      <c r="N7" s="46"/>
      <c r="O7" s="97"/>
      <c r="P7" s="97"/>
      <c r="Q7" s="97"/>
      <c r="R7" s="280"/>
      <c r="S7" s="280"/>
      <c r="T7" s="280"/>
      <c r="U7" s="281"/>
      <c r="V7" s="281"/>
      <c r="W7" s="281"/>
      <c r="X7" s="281"/>
      <c r="Y7" s="281"/>
      <c r="Z7" s="281"/>
      <c r="AA7" s="426"/>
      <c r="AB7" s="426"/>
      <c r="AC7" s="282"/>
      <c r="AD7" s="46"/>
      <c r="AE7" s="46"/>
      <c r="AF7" s="46"/>
      <c r="AG7" s="46"/>
      <c r="AH7" s="46"/>
      <c r="AI7" s="46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65" t="s">
        <v>10</v>
      </c>
      <c r="BA7" s="65"/>
      <c r="BB7" s="47"/>
      <c r="BC7" s="280"/>
      <c r="BD7" s="280"/>
      <c r="BE7" s="280"/>
      <c r="BF7" s="46"/>
    </row>
    <row r="8" spans="2:58" ht="12" customHeight="1" x14ac:dyDescent="0.25">
      <c r="B8" s="6"/>
      <c r="O8" s="277"/>
      <c r="P8" s="277"/>
      <c r="Q8" s="277"/>
      <c r="R8" s="96"/>
      <c r="S8" s="96"/>
      <c r="T8" s="96"/>
      <c r="U8" s="204"/>
      <c r="V8" s="204"/>
      <c r="W8" s="204"/>
      <c r="X8" s="204"/>
      <c r="Y8" s="204"/>
      <c r="Z8" s="204"/>
      <c r="AA8" s="96"/>
      <c r="AB8" s="96"/>
      <c r="AC8" s="205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4" t="s">
        <v>36</v>
      </c>
      <c r="BA8" s="44"/>
      <c r="BB8" s="43"/>
    </row>
    <row r="9" spans="2:58" ht="12" customHeight="1" x14ac:dyDescent="0.25">
      <c r="B9" s="6"/>
      <c r="O9" s="277"/>
      <c r="P9" s="277"/>
      <c r="Q9" s="277"/>
      <c r="R9" s="96"/>
      <c r="S9" s="96"/>
      <c r="T9" s="96"/>
      <c r="U9" s="204"/>
      <c r="V9" s="204"/>
      <c r="W9" s="204"/>
      <c r="X9" s="204"/>
      <c r="Y9" s="204"/>
      <c r="Z9" s="204"/>
      <c r="AA9" s="96"/>
      <c r="AB9" s="96"/>
      <c r="AC9" s="205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4" t="s">
        <v>37</v>
      </c>
      <c r="BA9" s="44"/>
      <c r="BB9" s="43"/>
    </row>
    <row r="10" spans="2:58" ht="12" customHeight="1" x14ac:dyDescent="0.25">
      <c r="B10" s="6"/>
      <c r="R10" s="96"/>
      <c r="S10" s="96"/>
      <c r="T10" s="96"/>
      <c r="U10" s="204"/>
      <c r="V10" s="204"/>
      <c r="W10" s="204"/>
      <c r="X10" s="204"/>
      <c r="Y10" s="204"/>
      <c r="Z10" s="204"/>
      <c r="AA10" s="423"/>
      <c r="AB10" s="423"/>
      <c r="AC10" s="205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Z10" s="43"/>
    </row>
    <row r="11" spans="2:58" ht="12" customHeight="1" x14ac:dyDescent="0.25">
      <c r="B11" s="6"/>
      <c r="R11" s="96"/>
      <c r="S11" s="96"/>
      <c r="T11" s="96"/>
      <c r="U11" s="204"/>
      <c r="V11" s="204"/>
      <c r="W11" s="204"/>
      <c r="X11" s="204"/>
      <c r="Y11" s="204"/>
      <c r="Z11" s="204"/>
      <c r="AA11" s="423"/>
      <c r="AB11" s="423"/>
      <c r="AC11" s="205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Z11" s="43"/>
    </row>
    <row r="12" spans="2:58" ht="12" customHeight="1" x14ac:dyDescent="0.25">
      <c r="B12" s="6"/>
      <c r="R12" s="96"/>
      <c r="S12" s="96"/>
      <c r="T12" s="96"/>
      <c r="U12" s="204"/>
      <c r="V12" s="204"/>
      <c r="W12" s="204"/>
      <c r="X12" s="204"/>
      <c r="Y12" s="204"/>
      <c r="Z12" s="204"/>
      <c r="AA12" s="423"/>
      <c r="AB12" s="423"/>
      <c r="AC12" s="205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Z12" s="43"/>
    </row>
    <row r="13" spans="2:58" ht="12" customHeight="1" x14ac:dyDescent="0.25">
      <c r="B13" s="6"/>
      <c r="E13" s="437" t="str">
        <f ca="1">OFFSET(BA1,AP4-1,0)</f>
        <v>Northbound</v>
      </c>
      <c r="F13" s="438"/>
      <c r="G13" s="438"/>
      <c r="H13" s="438"/>
      <c r="I13" s="438"/>
      <c r="J13" s="438"/>
      <c r="K13" s="438"/>
      <c r="L13" s="438"/>
      <c r="M13" s="438"/>
      <c r="N13" s="438"/>
      <c r="O13" s="438"/>
      <c r="P13" s="297"/>
      <c r="R13" s="96"/>
      <c r="S13" s="96"/>
      <c r="T13" s="96"/>
      <c r="U13" s="204"/>
      <c r="V13" s="204"/>
      <c r="W13" s="204"/>
      <c r="X13" s="204"/>
      <c r="Y13" s="204"/>
      <c r="Z13" s="204"/>
      <c r="AA13" s="423"/>
      <c r="AB13" s="423"/>
      <c r="AC13" s="205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Z13" s="43"/>
    </row>
    <row r="14" spans="2:58" ht="12" customHeight="1" x14ac:dyDescent="0.25">
      <c r="E14" s="439" t="s">
        <v>44</v>
      </c>
      <c r="F14" s="440"/>
      <c r="G14" s="440"/>
      <c r="H14" s="440"/>
      <c r="I14" s="440"/>
      <c r="J14" s="440"/>
      <c r="K14" s="440"/>
      <c r="L14" s="440"/>
      <c r="M14" s="440"/>
      <c r="N14" s="440"/>
      <c r="O14" s="440"/>
      <c r="P14" s="297"/>
      <c r="R14" s="441" t="s">
        <v>94</v>
      </c>
      <c r="S14" s="442"/>
      <c r="T14" s="442"/>
      <c r="U14" s="442"/>
      <c r="V14" s="442"/>
      <c r="W14" s="442"/>
      <c r="X14" s="442"/>
      <c r="Y14" s="443"/>
      <c r="Z14" s="204"/>
      <c r="AA14" s="423"/>
      <c r="AB14" s="423"/>
      <c r="AC14" s="205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Z14" s="43"/>
    </row>
    <row r="15" spans="2:58" ht="18.75" customHeight="1" x14ac:dyDescent="0.25">
      <c r="C15" s="427" t="s">
        <v>7</v>
      </c>
      <c r="D15" s="428"/>
      <c r="E15" s="180">
        <v>1</v>
      </c>
      <c r="F15" s="178">
        <v>2</v>
      </c>
      <c r="G15" s="178">
        <v>3</v>
      </c>
      <c r="H15" s="179">
        <v>4</v>
      </c>
      <c r="I15" s="179">
        <v>5</v>
      </c>
      <c r="J15" s="179">
        <v>6</v>
      </c>
      <c r="K15" s="179">
        <v>7</v>
      </c>
      <c r="L15" s="179">
        <v>8</v>
      </c>
      <c r="M15" s="179">
        <v>9</v>
      </c>
      <c r="N15" s="179">
        <v>10</v>
      </c>
      <c r="O15" s="222">
        <v>11</v>
      </c>
      <c r="P15" s="298"/>
      <c r="R15" s="206" t="s">
        <v>5</v>
      </c>
      <c r="S15" s="207" t="s">
        <v>6</v>
      </c>
      <c r="T15" s="444" t="s">
        <v>4</v>
      </c>
      <c r="U15" s="445"/>
      <c r="V15" s="445"/>
      <c r="W15" s="445"/>
      <c r="X15" s="445"/>
      <c r="Y15" s="446"/>
      <c r="Z15" s="204"/>
      <c r="AA15" s="423"/>
      <c r="AB15" s="423"/>
      <c r="AC15" s="205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</row>
    <row r="16" spans="2:58" x14ac:dyDescent="0.25">
      <c r="B16" s="195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08">
        <v>1</v>
      </c>
      <c r="S16" s="208">
        <v>2</v>
      </c>
      <c r="T16" s="209" t="s">
        <v>95</v>
      </c>
      <c r="U16" s="210"/>
      <c r="V16" s="210"/>
      <c r="W16" s="210"/>
      <c r="X16" s="210"/>
      <c r="Y16" s="211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</row>
    <row r="17" spans="2:45" x14ac:dyDescent="0.25">
      <c r="B17" s="35">
        <v>0</v>
      </c>
      <c r="C17" s="283">
        <f ca="1">OFFSET(Values!C149,($AO$4-1)*102,($AP$4-1)*14)</f>
        <v>8</v>
      </c>
      <c r="D17" s="284">
        <f ca="1">IFERROR(VALUE(0&amp;SUBSTITUTE(C17,"*","")),0)</f>
        <v>8</v>
      </c>
      <c r="E17" s="187">
        <f ca="1">OFFSET(Values!D149,($AO$4-1)*102,($AP$4-1)*14)</f>
        <v>0</v>
      </c>
      <c r="F17" s="188">
        <f ca="1">OFFSET(Values!E149,($AO$4-1)*102,($AP$4-1)*14)</f>
        <v>2</v>
      </c>
      <c r="G17" s="188">
        <f ca="1">OFFSET(Values!F149,($AO$4-1)*102,($AP$4-1)*14)</f>
        <v>4</v>
      </c>
      <c r="H17" s="188">
        <f ca="1">OFFSET(Values!G149,($AO$4-1)*102,($AP$4-1)*14)</f>
        <v>1</v>
      </c>
      <c r="I17" s="188">
        <f ca="1">OFFSET(Values!H149,($AO$4-1)*102,($AP$4-1)*14)</f>
        <v>1</v>
      </c>
      <c r="J17" s="188">
        <f ca="1">OFFSET(Values!I149,($AO$4-1)*102,($AP$4-1)*14)</f>
        <v>0</v>
      </c>
      <c r="K17" s="188">
        <f ca="1">OFFSET(Values!J149,($AO$4-1)*102,($AP$4-1)*14)</f>
        <v>0</v>
      </c>
      <c r="L17" s="188">
        <f ca="1">OFFSET(Values!K149,($AO$4-1)*102,($AP$4-1)*14)</f>
        <v>0</v>
      </c>
      <c r="M17" s="188">
        <f ca="1">OFFSET(Values!L149,($AO$4-1)*102,($AP$4-1)*14)</f>
        <v>0</v>
      </c>
      <c r="N17" s="188">
        <f ca="1">OFFSET(Values!M149,($AO$4-1)*102,($AP$4-1)*14)</f>
        <v>0</v>
      </c>
      <c r="O17" s="188">
        <f ca="1">OFFSET(Values!N149,($AO$4-1)*102,($AP$4-1)*14)</f>
        <v>0</v>
      </c>
      <c r="P17" s="223"/>
      <c r="Q17" s="98"/>
      <c r="R17" s="212">
        <v>2</v>
      </c>
      <c r="S17" s="212">
        <v>2</v>
      </c>
      <c r="T17" s="213" t="s">
        <v>96</v>
      </c>
      <c r="U17" s="214"/>
      <c r="V17" s="214"/>
      <c r="W17" s="214"/>
      <c r="X17" s="214"/>
      <c r="Y17" s="215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</row>
    <row r="18" spans="2:45" x14ac:dyDescent="0.25">
      <c r="B18" s="35">
        <f>B17+"00:15"</f>
        <v>1.0416666666666666E-2</v>
      </c>
      <c r="C18" s="285">
        <f ca="1">OFFSET(Values!C150,($AO$4-1)*102,($AP$4-1)*14)</f>
        <v>3</v>
      </c>
      <c r="D18" s="286">
        <f t="shared" ref="D18:D81" ca="1" si="0">IFERROR(VALUE(0&amp;SUBSTITUTE(C18,"*","")),0)</f>
        <v>3</v>
      </c>
      <c r="E18" s="190">
        <f ca="1">OFFSET(Values!D150,($AO$4-1)*102,($AP$4-1)*14)</f>
        <v>0</v>
      </c>
      <c r="F18" s="190">
        <f ca="1">OFFSET(Values!E150,($AO$4-1)*102,($AP$4-1)*14)</f>
        <v>0</v>
      </c>
      <c r="G18" s="190">
        <f ca="1">OFFSET(Values!F150,($AO$4-1)*102,($AP$4-1)*14)</f>
        <v>1</v>
      </c>
      <c r="H18" s="190">
        <f ca="1">OFFSET(Values!G150,($AO$4-1)*102,($AP$4-1)*14)</f>
        <v>0</v>
      </c>
      <c r="I18" s="190">
        <f ca="1">OFFSET(Values!H150,($AO$4-1)*102,($AP$4-1)*14)</f>
        <v>2</v>
      </c>
      <c r="J18" s="190">
        <f ca="1">OFFSET(Values!I150,($AO$4-1)*102,($AP$4-1)*14)</f>
        <v>0</v>
      </c>
      <c r="K18" s="190">
        <f ca="1">OFFSET(Values!J150,($AO$4-1)*102,($AP$4-1)*14)</f>
        <v>0</v>
      </c>
      <c r="L18" s="190">
        <f ca="1">OFFSET(Values!K150,($AO$4-1)*102,($AP$4-1)*14)</f>
        <v>0</v>
      </c>
      <c r="M18" s="190">
        <f ca="1">OFFSET(Values!L150,($AO$4-1)*102,($AP$4-1)*14)</f>
        <v>0</v>
      </c>
      <c r="N18" s="190">
        <f ca="1">OFFSET(Values!M150,($AO$4-1)*102,($AP$4-1)*14)</f>
        <v>0</v>
      </c>
      <c r="O18" s="190">
        <f ca="1">OFFSET(Values!N150,($AO$4-1)*102,($AP$4-1)*14)</f>
        <v>0</v>
      </c>
      <c r="P18" s="223"/>
      <c r="R18" s="212">
        <v>3</v>
      </c>
      <c r="S18" s="216" t="s">
        <v>97</v>
      </c>
      <c r="T18" s="213" t="s">
        <v>82</v>
      </c>
      <c r="U18" s="214"/>
      <c r="V18" s="214"/>
      <c r="W18" s="214"/>
      <c r="X18" s="214"/>
      <c r="Y18" s="215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</row>
    <row r="19" spans="2:45" x14ac:dyDescent="0.25">
      <c r="B19" s="35">
        <f t="shared" ref="B19:B82" si="1">B18+"00:15"</f>
        <v>2.0833333333333332E-2</v>
      </c>
      <c r="C19" s="285">
        <f ca="1">OFFSET(Values!C151,($AO$4-1)*102,($AP$4-1)*14)</f>
        <v>4</v>
      </c>
      <c r="D19" s="286">
        <f t="shared" ca="1" si="0"/>
        <v>4</v>
      </c>
      <c r="E19" s="190">
        <f ca="1">OFFSET(Values!D151,($AO$4-1)*102,($AP$4-1)*14)</f>
        <v>0</v>
      </c>
      <c r="F19" s="190">
        <f ca="1">OFFSET(Values!E151,($AO$4-1)*102,($AP$4-1)*14)</f>
        <v>1</v>
      </c>
      <c r="G19" s="190">
        <f ca="1">OFFSET(Values!F151,($AO$4-1)*102,($AP$4-1)*14)</f>
        <v>2</v>
      </c>
      <c r="H19" s="190">
        <f ca="1">OFFSET(Values!G151,($AO$4-1)*102,($AP$4-1)*14)</f>
        <v>0</v>
      </c>
      <c r="I19" s="190">
        <f ca="1">OFFSET(Values!H151,($AO$4-1)*102,($AP$4-1)*14)</f>
        <v>1</v>
      </c>
      <c r="J19" s="190">
        <f ca="1">OFFSET(Values!I151,($AO$4-1)*102,($AP$4-1)*14)</f>
        <v>0</v>
      </c>
      <c r="K19" s="190">
        <f ca="1">OFFSET(Values!J151,($AO$4-1)*102,($AP$4-1)*14)</f>
        <v>0</v>
      </c>
      <c r="L19" s="190">
        <f ca="1">OFFSET(Values!K151,($AO$4-1)*102,($AP$4-1)*14)</f>
        <v>0</v>
      </c>
      <c r="M19" s="190">
        <f ca="1">OFFSET(Values!L151,($AO$4-1)*102,($AP$4-1)*14)</f>
        <v>0</v>
      </c>
      <c r="N19" s="190">
        <f ca="1">OFFSET(Values!M151,($AO$4-1)*102,($AP$4-1)*14)</f>
        <v>0</v>
      </c>
      <c r="O19" s="190">
        <f ca="1">OFFSET(Values!N151,($AO$4-1)*102,($AP$4-1)*14)</f>
        <v>0</v>
      </c>
      <c r="P19" s="223"/>
      <c r="R19" s="212">
        <v>4</v>
      </c>
      <c r="S19" s="212">
        <v>2</v>
      </c>
      <c r="T19" s="213" t="s">
        <v>77</v>
      </c>
      <c r="U19" s="214"/>
      <c r="V19" s="214"/>
      <c r="W19" s="214"/>
      <c r="X19" s="214"/>
      <c r="Y19" s="215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</row>
    <row r="20" spans="2:45" x14ac:dyDescent="0.25">
      <c r="B20" s="35">
        <f t="shared" si="1"/>
        <v>3.125E-2</v>
      </c>
      <c r="C20" s="285">
        <f ca="1">OFFSET(Values!C152,($AO$4-1)*102,($AP$4-1)*14)</f>
        <v>3</v>
      </c>
      <c r="D20" s="286">
        <f t="shared" ca="1" si="0"/>
        <v>3</v>
      </c>
      <c r="E20" s="190">
        <f ca="1">OFFSET(Values!D152,($AO$4-1)*102,($AP$4-1)*14)</f>
        <v>0</v>
      </c>
      <c r="F20" s="190">
        <f ca="1">OFFSET(Values!E152,($AO$4-1)*102,($AP$4-1)*14)</f>
        <v>0</v>
      </c>
      <c r="G20" s="190">
        <f ca="1">OFFSET(Values!F152,($AO$4-1)*102,($AP$4-1)*14)</f>
        <v>1</v>
      </c>
      <c r="H20" s="190">
        <f ca="1">OFFSET(Values!G152,($AO$4-1)*102,($AP$4-1)*14)</f>
        <v>0</v>
      </c>
      <c r="I20" s="190">
        <f ca="1">OFFSET(Values!H152,($AO$4-1)*102,($AP$4-1)*14)</f>
        <v>2</v>
      </c>
      <c r="J20" s="190">
        <f ca="1">OFFSET(Values!I152,($AO$4-1)*102,($AP$4-1)*14)</f>
        <v>0</v>
      </c>
      <c r="K20" s="190">
        <f ca="1">OFFSET(Values!J152,($AO$4-1)*102,($AP$4-1)*14)</f>
        <v>0</v>
      </c>
      <c r="L20" s="190">
        <f ca="1">OFFSET(Values!K152,($AO$4-1)*102,($AP$4-1)*14)</f>
        <v>0</v>
      </c>
      <c r="M20" s="190">
        <f ca="1">OFFSET(Values!L152,($AO$4-1)*102,($AP$4-1)*14)</f>
        <v>0</v>
      </c>
      <c r="N20" s="190">
        <f ca="1">OFFSET(Values!M152,($AO$4-1)*102,($AP$4-1)*14)</f>
        <v>0</v>
      </c>
      <c r="O20" s="190">
        <f ca="1">OFFSET(Values!N152,($AO$4-1)*102,($AP$4-1)*14)</f>
        <v>0</v>
      </c>
      <c r="P20" s="223"/>
      <c r="R20" s="212">
        <v>5</v>
      </c>
      <c r="S20" s="212">
        <v>2</v>
      </c>
      <c r="T20" s="213" t="s">
        <v>98</v>
      </c>
      <c r="U20" s="214"/>
      <c r="V20" s="214"/>
      <c r="W20" s="214"/>
      <c r="X20" s="214"/>
      <c r="Y20" s="215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</row>
    <row r="21" spans="2:45" x14ac:dyDescent="0.25">
      <c r="B21" s="35">
        <f t="shared" si="1"/>
        <v>4.1666666666666664E-2</v>
      </c>
      <c r="C21" s="285">
        <f ca="1">OFFSET(Values!C153,($AO$4-1)*102,($AP$4-1)*14)</f>
        <v>7</v>
      </c>
      <c r="D21" s="286">
        <f t="shared" ca="1" si="0"/>
        <v>7</v>
      </c>
      <c r="E21" s="190">
        <f ca="1">OFFSET(Values!D153,($AO$4-1)*102,($AP$4-1)*14)</f>
        <v>1</v>
      </c>
      <c r="F21" s="190">
        <f ca="1">OFFSET(Values!E153,($AO$4-1)*102,($AP$4-1)*14)</f>
        <v>2</v>
      </c>
      <c r="G21" s="190">
        <f ca="1">OFFSET(Values!F153,($AO$4-1)*102,($AP$4-1)*14)</f>
        <v>2</v>
      </c>
      <c r="H21" s="190">
        <f ca="1">OFFSET(Values!G153,($AO$4-1)*102,($AP$4-1)*14)</f>
        <v>0</v>
      </c>
      <c r="I21" s="190">
        <f ca="1">OFFSET(Values!H153,($AO$4-1)*102,($AP$4-1)*14)</f>
        <v>2</v>
      </c>
      <c r="J21" s="190">
        <f ca="1">OFFSET(Values!I153,($AO$4-1)*102,($AP$4-1)*14)</f>
        <v>0</v>
      </c>
      <c r="K21" s="190">
        <f ca="1">OFFSET(Values!J153,($AO$4-1)*102,($AP$4-1)*14)</f>
        <v>0</v>
      </c>
      <c r="L21" s="190">
        <f ca="1">OFFSET(Values!K153,($AO$4-1)*102,($AP$4-1)*14)</f>
        <v>0</v>
      </c>
      <c r="M21" s="190">
        <f ca="1">OFFSET(Values!L153,($AO$4-1)*102,($AP$4-1)*14)</f>
        <v>0</v>
      </c>
      <c r="N21" s="190">
        <f ca="1">OFFSET(Values!M153,($AO$4-1)*102,($AP$4-1)*14)</f>
        <v>0</v>
      </c>
      <c r="O21" s="190">
        <f ca="1">OFFSET(Values!N153,($AO$4-1)*102,($AP$4-1)*14)</f>
        <v>0</v>
      </c>
      <c r="P21" s="223"/>
      <c r="R21" s="212">
        <v>6</v>
      </c>
      <c r="S21" s="212">
        <v>3</v>
      </c>
      <c r="T21" s="213" t="s">
        <v>99</v>
      </c>
      <c r="U21" s="214"/>
      <c r="V21" s="214"/>
      <c r="W21" s="214"/>
      <c r="X21" s="214"/>
      <c r="Y21" s="215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</row>
    <row r="22" spans="2:45" x14ac:dyDescent="0.25">
      <c r="B22" s="35">
        <f t="shared" si="1"/>
        <v>5.2083333333333329E-2</v>
      </c>
      <c r="C22" s="285">
        <f ca="1">OFFSET(Values!C154,($AO$4-1)*102,($AP$4-1)*14)</f>
        <v>1</v>
      </c>
      <c r="D22" s="286">
        <f t="shared" ca="1" si="0"/>
        <v>1</v>
      </c>
      <c r="E22" s="190">
        <f ca="1">OFFSET(Values!D154,($AO$4-1)*102,($AP$4-1)*14)</f>
        <v>0</v>
      </c>
      <c r="F22" s="190">
        <f ca="1">OFFSET(Values!E154,($AO$4-1)*102,($AP$4-1)*14)</f>
        <v>0</v>
      </c>
      <c r="G22" s="190">
        <f ca="1">OFFSET(Values!F154,($AO$4-1)*102,($AP$4-1)*14)</f>
        <v>1</v>
      </c>
      <c r="H22" s="190">
        <f ca="1">OFFSET(Values!G154,($AO$4-1)*102,($AP$4-1)*14)</f>
        <v>0</v>
      </c>
      <c r="I22" s="190">
        <f ca="1">OFFSET(Values!H154,($AO$4-1)*102,($AP$4-1)*14)</f>
        <v>0</v>
      </c>
      <c r="J22" s="190">
        <f ca="1">OFFSET(Values!I154,($AO$4-1)*102,($AP$4-1)*14)</f>
        <v>0</v>
      </c>
      <c r="K22" s="190">
        <f ca="1">OFFSET(Values!J154,($AO$4-1)*102,($AP$4-1)*14)</f>
        <v>0</v>
      </c>
      <c r="L22" s="190">
        <f ca="1">OFFSET(Values!K154,($AO$4-1)*102,($AP$4-1)*14)</f>
        <v>0</v>
      </c>
      <c r="M22" s="190">
        <f ca="1">OFFSET(Values!L154,($AO$4-1)*102,($AP$4-1)*14)</f>
        <v>0</v>
      </c>
      <c r="N22" s="190">
        <f ca="1">OFFSET(Values!M154,($AO$4-1)*102,($AP$4-1)*14)</f>
        <v>0</v>
      </c>
      <c r="O22" s="190">
        <f ca="1">OFFSET(Values!N154,($AO$4-1)*102,($AP$4-1)*14)</f>
        <v>0</v>
      </c>
      <c r="P22" s="223"/>
      <c r="R22" s="212">
        <v>7</v>
      </c>
      <c r="S22" s="212">
        <v>4</v>
      </c>
      <c r="T22" s="213" t="s">
        <v>100</v>
      </c>
      <c r="U22" s="214"/>
      <c r="V22" s="214"/>
      <c r="W22" s="214"/>
      <c r="X22" s="214"/>
      <c r="Y22" s="215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</row>
    <row r="23" spans="2:45" x14ac:dyDescent="0.25">
      <c r="B23" s="35">
        <f t="shared" si="1"/>
        <v>6.2499999999999993E-2</v>
      </c>
      <c r="C23" s="285">
        <f ca="1">OFFSET(Values!C155,($AO$4-1)*102,($AP$4-1)*14)</f>
        <v>4</v>
      </c>
      <c r="D23" s="286">
        <f t="shared" ca="1" si="0"/>
        <v>4</v>
      </c>
      <c r="E23" s="190">
        <f ca="1">OFFSET(Values!D155,($AO$4-1)*102,($AP$4-1)*14)</f>
        <v>0</v>
      </c>
      <c r="F23" s="190">
        <f ca="1">OFFSET(Values!E155,($AO$4-1)*102,($AP$4-1)*14)</f>
        <v>1</v>
      </c>
      <c r="G23" s="190">
        <f ca="1">OFFSET(Values!F155,($AO$4-1)*102,($AP$4-1)*14)</f>
        <v>2</v>
      </c>
      <c r="H23" s="190">
        <f ca="1">OFFSET(Values!G155,($AO$4-1)*102,($AP$4-1)*14)</f>
        <v>1</v>
      </c>
      <c r="I23" s="190">
        <f ca="1">OFFSET(Values!H155,($AO$4-1)*102,($AP$4-1)*14)</f>
        <v>0</v>
      </c>
      <c r="J23" s="190">
        <f ca="1">OFFSET(Values!I155,($AO$4-1)*102,($AP$4-1)*14)</f>
        <v>0</v>
      </c>
      <c r="K23" s="190">
        <f ca="1">OFFSET(Values!J155,($AO$4-1)*102,($AP$4-1)*14)</f>
        <v>0</v>
      </c>
      <c r="L23" s="190">
        <f ca="1">OFFSET(Values!K155,($AO$4-1)*102,($AP$4-1)*14)</f>
        <v>0</v>
      </c>
      <c r="M23" s="190">
        <f ca="1">OFFSET(Values!L155,($AO$4-1)*102,($AP$4-1)*14)</f>
        <v>0</v>
      </c>
      <c r="N23" s="190">
        <f ca="1">OFFSET(Values!M155,($AO$4-1)*102,($AP$4-1)*14)</f>
        <v>0</v>
      </c>
      <c r="O23" s="190">
        <f ca="1">OFFSET(Values!N155,($AO$4-1)*102,($AP$4-1)*14)</f>
        <v>0</v>
      </c>
      <c r="P23" s="223"/>
      <c r="R23" s="212">
        <v>8</v>
      </c>
      <c r="S23" s="216" t="s">
        <v>101</v>
      </c>
      <c r="T23" s="213" t="s">
        <v>102</v>
      </c>
      <c r="U23" s="214"/>
      <c r="V23" s="214"/>
      <c r="W23" s="214"/>
      <c r="X23" s="214"/>
      <c r="Y23" s="215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</row>
    <row r="24" spans="2:45" x14ac:dyDescent="0.25">
      <c r="B24" s="35">
        <f t="shared" si="1"/>
        <v>7.2916666666666657E-2</v>
      </c>
      <c r="C24" s="285">
        <f ca="1">OFFSET(Values!C156,($AO$4-1)*102,($AP$4-1)*14)</f>
        <v>3</v>
      </c>
      <c r="D24" s="286">
        <f t="shared" ca="1" si="0"/>
        <v>3</v>
      </c>
      <c r="E24" s="190">
        <f ca="1">OFFSET(Values!D156,($AO$4-1)*102,($AP$4-1)*14)</f>
        <v>0</v>
      </c>
      <c r="F24" s="190">
        <f ca="1">OFFSET(Values!E156,($AO$4-1)*102,($AP$4-1)*14)</f>
        <v>2</v>
      </c>
      <c r="G24" s="190">
        <f ca="1">OFFSET(Values!F156,($AO$4-1)*102,($AP$4-1)*14)</f>
        <v>1</v>
      </c>
      <c r="H24" s="190">
        <f ca="1">OFFSET(Values!G156,($AO$4-1)*102,($AP$4-1)*14)</f>
        <v>0</v>
      </c>
      <c r="I24" s="190">
        <f ca="1">OFFSET(Values!H156,($AO$4-1)*102,($AP$4-1)*14)</f>
        <v>0</v>
      </c>
      <c r="J24" s="190">
        <f ca="1">OFFSET(Values!I156,($AO$4-1)*102,($AP$4-1)*14)</f>
        <v>0</v>
      </c>
      <c r="K24" s="190">
        <f ca="1">OFFSET(Values!J156,($AO$4-1)*102,($AP$4-1)*14)</f>
        <v>0</v>
      </c>
      <c r="L24" s="190">
        <f ca="1">OFFSET(Values!K156,($AO$4-1)*102,($AP$4-1)*14)</f>
        <v>0</v>
      </c>
      <c r="M24" s="190">
        <f ca="1">OFFSET(Values!L156,($AO$4-1)*102,($AP$4-1)*14)</f>
        <v>0</v>
      </c>
      <c r="N24" s="190">
        <f ca="1">OFFSET(Values!M156,($AO$4-1)*102,($AP$4-1)*14)</f>
        <v>0</v>
      </c>
      <c r="O24" s="190">
        <f ca="1">OFFSET(Values!N156,($AO$4-1)*102,($AP$4-1)*14)</f>
        <v>0</v>
      </c>
      <c r="P24" s="223"/>
      <c r="R24" s="212">
        <v>9</v>
      </c>
      <c r="S24" s="212">
        <v>4</v>
      </c>
      <c r="T24" s="213" t="s">
        <v>103</v>
      </c>
      <c r="U24" s="214"/>
      <c r="V24" s="214"/>
      <c r="W24" s="214"/>
      <c r="X24" s="214"/>
      <c r="Y24" s="215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</row>
    <row r="25" spans="2:45" x14ac:dyDescent="0.25">
      <c r="B25" s="35">
        <f t="shared" si="1"/>
        <v>8.3333333333333329E-2</v>
      </c>
      <c r="C25" s="285">
        <f ca="1">OFFSET(Values!C157,($AO$4-1)*102,($AP$4-1)*14)</f>
        <v>1</v>
      </c>
      <c r="D25" s="286">
        <f t="shared" ca="1" si="0"/>
        <v>1</v>
      </c>
      <c r="E25" s="190">
        <f ca="1">OFFSET(Values!D157,($AO$4-1)*102,($AP$4-1)*14)</f>
        <v>0</v>
      </c>
      <c r="F25" s="190">
        <f ca="1">OFFSET(Values!E157,($AO$4-1)*102,($AP$4-1)*14)</f>
        <v>0</v>
      </c>
      <c r="G25" s="190">
        <f ca="1">OFFSET(Values!F157,($AO$4-1)*102,($AP$4-1)*14)</f>
        <v>1</v>
      </c>
      <c r="H25" s="190">
        <f ca="1">OFFSET(Values!G157,($AO$4-1)*102,($AP$4-1)*14)</f>
        <v>0</v>
      </c>
      <c r="I25" s="190">
        <f ca="1">OFFSET(Values!H157,($AO$4-1)*102,($AP$4-1)*14)</f>
        <v>0</v>
      </c>
      <c r="J25" s="190">
        <f ca="1">OFFSET(Values!I157,($AO$4-1)*102,($AP$4-1)*14)</f>
        <v>0</v>
      </c>
      <c r="K25" s="190">
        <f ca="1">OFFSET(Values!J157,($AO$4-1)*102,($AP$4-1)*14)</f>
        <v>0</v>
      </c>
      <c r="L25" s="190">
        <f ca="1">OFFSET(Values!K157,($AO$4-1)*102,($AP$4-1)*14)</f>
        <v>0</v>
      </c>
      <c r="M25" s="190">
        <f ca="1">OFFSET(Values!L157,($AO$4-1)*102,($AP$4-1)*14)</f>
        <v>0</v>
      </c>
      <c r="N25" s="190">
        <f ca="1">OFFSET(Values!M157,($AO$4-1)*102,($AP$4-1)*14)</f>
        <v>0</v>
      </c>
      <c r="O25" s="190">
        <f ca="1">OFFSET(Values!N157,($AO$4-1)*102,($AP$4-1)*14)</f>
        <v>0</v>
      </c>
      <c r="P25" s="223"/>
      <c r="R25" s="212">
        <v>10</v>
      </c>
      <c r="S25" s="216" t="s">
        <v>104</v>
      </c>
      <c r="T25" s="213" t="s">
        <v>105</v>
      </c>
      <c r="U25" s="214"/>
      <c r="V25" s="214"/>
      <c r="W25" s="214"/>
      <c r="X25" s="214"/>
      <c r="Y25" s="215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</row>
    <row r="26" spans="2:45" x14ac:dyDescent="0.25">
      <c r="B26" s="35">
        <f t="shared" si="1"/>
        <v>9.375E-2</v>
      </c>
      <c r="C26" s="285">
        <f ca="1">OFFSET(Values!C158,($AO$4-1)*102,($AP$4-1)*14)</f>
        <v>1</v>
      </c>
      <c r="D26" s="286">
        <f t="shared" ca="1" si="0"/>
        <v>1</v>
      </c>
      <c r="E26" s="190">
        <f ca="1">OFFSET(Values!D158,($AO$4-1)*102,($AP$4-1)*14)</f>
        <v>0</v>
      </c>
      <c r="F26" s="190">
        <f ca="1">OFFSET(Values!E158,($AO$4-1)*102,($AP$4-1)*14)</f>
        <v>0</v>
      </c>
      <c r="G26" s="190">
        <f ca="1">OFFSET(Values!F158,($AO$4-1)*102,($AP$4-1)*14)</f>
        <v>1</v>
      </c>
      <c r="H26" s="190">
        <f ca="1">OFFSET(Values!G158,($AO$4-1)*102,($AP$4-1)*14)</f>
        <v>0</v>
      </c>
      <c r="I26" s="190">
        <f ca="1">OFFSET(Values!H158,($AO$4-1)*102,($AP$4-1)*14)</f>
        <v>0</v>
      </c>
      <c r="J26" s="190">
        <f ca="1">OFFSET(Values!I158,($AO$4-1)*102,($AP$4-1)*14)</f>
        <v>0</v>
      </c>
      <c r="K26" s="190">
        <f ca="1">OFFSET(Values!J158,($AO$4-1)*102,($AP$4-1)*14)</f>
        <v>0</v>
      </c>
      <c r="L26" s="190">
        <f ca="1">OFFSET(Values!K158,($AO$4-1)*102,($AP$4-1)*14)</f>
        <v>0</v>
      </c>
      <c r="M26" s="190">
        <f ca="1">OFFSET(Values!L158,($AO$4-1)*102,($AP$4-1)*14)</f>
        <v>0</v>
      </c>
      <c r="N26" s="190">
        <f ca="1">OFFSET(Values!M158,($AO$4-1)*102,($AP$4-1)*14)</f>
        <v>0</v>
      </c>
      <c r="O26" s="190">
        <f ca="1">OFFSET(Values!N158,($AO$4-1)*102,($AP$4-1)*14)</f>
        <v>0</v>
      </c>
      <c r="P26" s="223"/>
      <c r="R26" s="219">
        <v>11</v>
      </c>
      <c r="S26" s="220" t="s">
        <v>106</v>
      </c>
      <c r="T26" s="221" t="s">
        <v>107</v>
      </c>
      <c r="U26" s="217"/>
      <c r="V26" s="217"/>
      <c r="W26" s="217"/>
      <c r="X26" s="217"/>
      <c r="Y26" s="218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</row>
    <row r="27" spans="2:45" x14ac:dyDescent="0.25">
      <c r="B27" s="35">
        <f t="shared" si="1"/>
        <v>0.10416666666666667</v>
      </c>
      <c r="C27" s="285">
        <f ca="1">OFFSET(Values!C159,($AO$4-1)*102,($AP$4-1)*14)</f>
        <v>0</v>
      </c>
      <c r="D27" s="286">
        <f t="shared" ca="1" si="0"/>
        <v>0</v>
      </c>
      <c r="E27" s="190">
        <f ca="1">OFFSET(Values!D159,($AO$4-1)*102,($AP$4-1)*14)</f>
        <v>0</v>
      </c>
      <c r="F27" s="190">
        <f ca="1">OFFSET(Values!E159,($AO$4-1)*102,($AP$4-1)*14)</f>
        <v>0</v>
      </c>
      <c r="G27" s="190">
        <f ca="1">OFFSET(Values!F159,($AO$4-1)*102,($AP$4-1)*14)</f>
        <v>0</v>
      </c>
      <c r="H27" s="190">
        <f ca="1">OFFSET(Values!G159,($AO$4-1)*102,($AP$4-1)*14)</f>
        <v>0</v>
      </c>
      <c r="I27" s="190">
        <f ca="1">OFFSET(Values!H159,($AO$4-1)*102,($AP$4-1)*14)</f>
        <v>0</v>
      </c>
      <c r="J27" s="190">
        <f ca="1">OFFSET(Values!I159,($AO$4-1)*102,($AP$4-1)*14)</f>
        <v>0</v>
      </c>
      <c r="K27" s="190">
        <f ca="1">OFFSET(Values!J159,($AO$4-1)*102,($AP$4-1)*14)</f>
        <v>0</v>
      </c>
      <c r="L27" s="190">
        <f ca="1">OFFSET(Values!K159,($AO$4-1)*102,($AP$4-1)*14)</f>
        <v>0</v>
      </c>
      <c r="M27" s="190">
        <f ca="1">OFFSET(Values!L159,($AO$4-1)*102,($AP$4-1)*14)</f>
        <v>0</v>
      </c>
      <c r="N27" s="190">
        <f ca="1">OFFSET(Values!M159,($AO$4-1)*102,($AP$4-1)*14)</f>
        <v>0</v>
      </c>
      <c r="O27" s="190">
        <f ca="1">OFFSET(Values!N159,($AO$4-1)*102,($AP$4-1)*14)</f>
        <v>0</v>
      </c>
      <c r="P27" s="22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</row>
    <row r="28" spans="2:45" x14ac:dyDescent="0.25">
      <c r="B28" s="35">
        <f t="shared" si="1"/>
        <v>0.11458333333333334</v>
      </c>
      <c r="C28" s="285">
        <f ca="1">OFFSET(Values!C160,($AO$4-1)*102,($AP$4-1)*14)</f>
        <v>1</v>
      </c>
      <c r="D28" s="286">
        <f t="shared" ca="1" si="0"/>
        <v>1</v>
      </c>
      <c r="E28" s="190">
        <f ca="1">OFFSET(Values!D160,($AO$4-1)*102,($AP$4-1)*14)</f>
        <v>0</v>
      </c>
      <c r="F28" s="190">
        <f ca="1">OFFSET(Values!E160,($AO$4-1)*102,($AP$4-1)*14)</f>
        <v>0</v>
      </c>
      <c r="G28" s="190">
        <f ca="1">OFFSET(Values!F160,($AO$4-1)*102,($AP$4-1)*14)</f>
        <v>1</v>
      </c>
      <c r="H28" s="190">
        <f ca="1">OFFSET(Values!G160,($AO$4-1)*102,($AP$4-1)*14)</f>
        <v>0</v>
      </c>
      <c r="I28" s="190">
        <f ca="1">OFFSET(Values!H160,($AO$4-1)*102,($AP$4-1)*14)</f>
        <v>0</v>
      </c>
      <c r="J28" s="190">
        <f ca="1">OFFSET(Values!I160,($AO$4-1)*102,($AP$4-1)*14)</f>
        <v>0</v>
      </c>
      <c r="K28" s="190">
        <f ca="1">OFFSET(Values!J160,($AO$4-1)*102,($AP$4-1)*14)</f>
        <v>0</v>
      </c>
      <c r="L28" s="190">
        <f ca="1">OFFSET(Values!K160,($AO$4-1)*102,($AP$4-1)*14)</f>
        <v>0</v>
      </c>
      <c r="M28" s="190">
        <f ca="1">OFFSET(Values!L160,($AO$4-1)*102,($AP$4-1)*14)</f>
        <v>0</v>
      </c>
      <c r="N28" s="190">
        <f ca="1">OFFSET(Values!M160,($AO$4-1)*102,($AP$4-1)*14)</f>
        <v>0</v>
      </c>
      <c r="O28" s="190">
        <f ca="1">OFFSET(Values!N160,($AO$4-1)*102,($AP$4-1)*14)</f>
        <v>0</v>
      </c>
      <c r="P28" s="22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</row>
    <row r="29" spans="2:45" x14ac:dyDescent="0.25">
      <c r="B29" s="35">
        <f t="shared" si="1"/>
        <v>0.125</v>
      </c>
      <c r="C29" s="285">
        <f ca="1">OFFSET(Values!C161,($AO$4-1)*102,($AP$4-1)*14)</f>
        <v>3</v>
      </c>
      <c r="D29" s="286">
        <f t="shared" ca="1" si="0"/>
        <v>3</v>
      </c>
      <c r="E29" s="190">
        <f ca="1">OFFSET(Values!D161,($AO$4-1)*102,($AP$4-1)*14)</f>
        <v>0</v>
      </c>
      <c r="F29" s="190">
        <f ca="1">OFFSET(Values!E161,($AO$4-1)*102,($AP$4-1)*14)</f>
        <v>0</v>
      </c>
      <c r="G29" s="190">
        <f ca="1">OFFSET(Values!F161,($AO$4-1)*102,($AP$4-1)*14)</f>
        <v>3</v>
      </c>
      <c r="H29" s="190">
        <f ca="1">OFFSET(Values!G161,($AO$4-1)*102,($AP$4-1)*14)</f>
        <v>0</v>
      </c>
      <c r="I29" s="190">
        <f ca="1">OFFSET(Values!H161,($AO$4-1)*102,($AP$4-1)*14)</f>
        <v>0</v>
      </c>
      <c r="J29" s="190">
        <f ca="1">OFFSET(Values!I161,($AO$4-1)*102,($AP$4-1)*14)</f>
        <v>0</v>
      </c>
      <c r="K29" s="190">
        <f ca="1">OFFSET(Values!J161,($AO$4-1)*102,($AP$4-1)*14)</f>
        <v>0</v>
      </c>
      <c r="L29" s="190">
        <f ca="1">OFFSET(Values!K161,($AO$4-1)*102,($AP$4-1)*14)</f>
        <v>0</v>
      </c>
      <c r="M29" s="190">
        <f ca="1">OFFSET(Values!L161,($AO$4-1)*102,($AP$4-1)*14)</f>
        <v>0</v>
      </c>
      <c r="N29" s="190">
        <f ca="1">OFFSET(Values!M161,($AO$4-1)*102,($AP$4-1)*14)</f>
        <v>0</v>
      </c>
      <c r="O29" s="190">
        <f ca="1">OFFSET(Values!N161,($AO$4-1)*102,($AP$4-1)*14)</f>
        <v>0</v>
      </c>
      <c r="P29" s="22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</row>
    <row r="30" spans="2:45" x14ac:dyDescent="0.25">
      <c r="B30" s="35">
        <f t="shared" si="1"/>
        <v>0.13541666666666666</v>
      </c>
      <c r="C30" s="285">
        <f ca="1">OFFSET(Values!C162,($AO$4-1)*102,($AP$4-1)*14)</f>
        <v>1</v>
      </c>
      <c r="D30" s="286">
        <f t="shared" ca="1" si="0"/>
        <v>1</v>
      </c>
      <c r="E30" s="190">
        <f ca="1">OFFSET(Values!D162,($AO$4-1)*102,($AP$4-1)*14)</f>
        <v>0</v>
      </c>
      <c r="F30" s="190">
        <f ca="1">OFFSET(Values!E162,($AO$4-1)*102,($AP$4-1)*14)</f>
        <v>0</v>
      </c>
      <c r="G30" s="190">
        <f ca="1">OFFSET(Values!F162,($AO$4-1)*102,($AP$4-1)*14)</f>
        <v>1</v>
      </c>
      <c r="H30" s="190">
        <f ca="1">OFFSET(Values!G162,($AO$4-1)*102,($AP$4-1)*14)</f>
        <v>0</v>
      </c>
      <c r="I30" s="190">
        <f ca="1">OFFSET(Values!H162,($AO$4-1)*102,($AP$4-1)*14)</f>
        <v>0</v>
      </c>
      <c r="J30" s="190">
        <f ca="1">OFFSET(Values!I162,($AO$4-1)*102,($AP$4-1)*14)</f>
        <v>0</v>
      </c>
      <c r="K30" s="190">
        <f ca="1">OFFSET(Values!J162,($AO$4-1)*102,($AP$4-1)*14)</f>
        <v>0</v>
      </c>
      <c r="L30" s="190">
        <f ca="1">OFFSET(Values!K162,($AO$4-1)*102,($AP$4-1)*14)</f>
        <v>0</v>
      </c>
      <c r="M30" s="190">
        <f ca="1">OFFSET(Values!L162,($AO$4-1)*102,($AP$4-1)*14)</f>
        <v>0</v>
      </c>
      <c r="N30" s="190">
        <f ca="1">OFFSET(Values!M162,($AO$4-1)*102,($AP$4-1)*14)</f>
        <v>0</v>
      </c>
      <c r="O30" s="190">
        <f ca="1">OFFSET(Values!N162,($AO$4-1)*102,($AP$4-1)*14)</f>
        <v>0</v>
      </c>
      <c r="P30" s="22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</row>
    <row r="31" spans="2:45" x14ac:dyDescent="0.25">
      <c r="B31" s="35">
        <f t="shared" si="1"/>
        <v>0.14583333333333331</v>
      </c>
      <c r="C31" s="285">
        <f ca="1">OFFSET(Values!C163,($AO$4-1)*102,($AP$4-1)*14)</f>
        <v>0</v>
      </c>
      <c r="D31" s="286">
        <f t="shared" ca="1" si="0"/>
        <v>0</v>
      </c>
      <c r="E31" s="190">
        <f ca="1">OFFSET(Values!D163,($AO$4-1)*102,($AP$4-1)*14)</f>
        <v>0</v>
      </c>
      <c r="F31" s="190">
        <f ca="1">OFFSET(Values!E163,($AO$4-1)*102,($AP$4-1)*14)</f>
        <v>0</v>
      </c>
      <c r="G31" s="190">
        <f ca="1">OFFSET(Values!F163,($AO$4-1)*102,($AP$4-1)*14)</f>
        <v>0</v>
      </c>
      <c r="H31" s="190">
        <f ca="1">OFFSET(Values!G163,($AO$4-1)*102,($AP$4-1)*14)</f>
        <v>0</v>
      </c>
      <c r="I31" s="190">
        <f ca="1">OFFSET(Values!H163,($AO$4-1)*102,($AP$4-1)*14)</f>
        <v>0</v>
      </c>
      <c r="J31" s="190">
        <f ca="1">OFFSET(Values!I163,($AO$4-1)*102,($AP$4-1)*14)</f>
        <v>0</v>
      </c>
      <c r="K31" s="190">
        <f ca="1">OFFSET(Values!J163,($AO$4-1)*102,($AP$4-1)*14)</f>
        <v>0</v>
      </c>
      <c r="L31" s="190">
        <f ca="1">OFFSET(Values!K163,($AO$4-1)*102,($AP$4-1)*14)</f>
        <v>0</v>
      </c>
      <c r="M31" s="190">
        <f ca="1">OFFSET(Values!L163,($AO$4-1)*102,($AP$4-1)*14)</f>
        <v>0</v>
      </c>
      <c r="N31" s="190">
        <f ca="1">OFFSET(Values!M163,($AO$4-1)*102,($AP$4-1)*14)</f>
        <v>0</v>
      </c>
      <c r="O31" s="190">
        <f ca="1">OFFSET(Values!N163,($AO$4-1)*102,($AP$4-1)*14)</f>
        <v>0</v>
      </c>
      <c r="P31" s="22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</row>
    <row r="32" spans="2:45" x14ac:dyDescent="0.25">
      <c r="B32" s="35">
        <f t="shared" si="1"/>
        <v>0.15624999999999997</v>
      </c>
      <c r="C32" s="285">
        <f ca="1">OFFSET(Values!C164,($AO$4-1)*102,($AP$4-1)*14)</f>
        <v>0</v>
      </c>
      <c r="D32" s="286">
        <f t="shared" ca="1" si="0"/>
        <v>0</v>
      </c>
      <c r="E32" s="190">
        <f ca="1">OFFSET(Values!D164,($AO$4-1)*102,($AP$4-1)*14)</f>
        <v>0</v>
      </c>
      <c r="F32" s="190">
        <f ca="1">OFFSET(Values!E164,($AO$4-1)*102,($AP$4-1)*14)</f>
        <v>0</v>
      </c>
      <c r="G32" s="190">
        <f ca="1">OFFSET(Values!F164,($AO$4-1)*102,($AP$4-1)*14)</f>
        <v>0</v>
      </c>
      <c r="H32" s="190">
        <f ca="1">OFFSET(Values!G164,($AO$4-1)*102,($AP$4-1)*14)</f>
        <v>0</v>
      </c>
      <c r="I32" s="190">
        <f ca="1">OFFSET(Values!H164,($AO$4-1)*102,($AP$4-1)*14)</f>
        <v>0</v>
      </c>
      <c r="J32" s="190">
        <f ca="1">OFFSET(Values!I164,($AO$4-1)*102,($AP$4-1)*14)</f>
        <v>0</v>
      </c>
      <c r="K32" s="190">
        <f ca="1">OFFSET(Values!J164,($AO$4-1)*102,($AP$4-1)*14)</f>
        <v>0</v>
      </c>
      <c r="L32" s="190">
        <f ca="1">OFFSET(Values!K164,($AO$4-1)*102,($AP$4-1)*14)</f>
        <v>0</v>
      </c>
      <c r="M32" s="190">
        <f ca="1">OFFSET(Values!L164,($AO$4-1)*102,($AP$4-1)*14)</f>
        <v>0</v>
      </c>
      <c r="N32" s="190">
        <f ca="1">OFFSET(Values!M164,($AO$4-1)*102,($AP$4-1)*14)</f>
        <v>0</v>
      </c>
      <c r="O32" s="190">
        <f ca="1">OFFSET(Values!N164,($AO$4-1)*102,($AP$4-1)*14)</f>
        <v>0</v>
      </c>
      <c r="P32" s="22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</row>
    <row r="33" spans="1:45" x14ac:dyDescent="0.25">
      <c r="B33" s="35">
        <f t="shared" si="1"/>
        <v>0.16666666666666663</v>
      </c>
      <c r="C33" s="285">
        <f ca="1">OFFSET(Values!C165,($AO$4-1)*102,($AP$4-1)*14)</f>
        <v>2</v>
      </c>
      <c r="D33" s="286">
        <f t="shared" ca="1" si="0"/>
        <v>2</v>
      </c>
      <c r="E33" s="190">
        <f ca="1">OFFSET(Values!D165,($AO$4-1)*102,($AP$4-1)*14)</f>
        <v>0</v>
      </c>
      <c r="F33" s="190">
        <f ca="1">OFFSET(Values!E165,($AO$4-1)*102,($AP$4-1)*14)</f>
        <v>0</v>
      </c>
      <c r="G33" s="190">
        <f ca="1">OFFSET(Values!F165,($AO$4-1)*102,($AP$4-1)*14)</f>
        <v>2</v>
      </c>
      <c r="H33" s="190">
        <f ca="1">OFFSET(Values!G165,($AO$4-1)*102,($AP$4-1)*14)</f>
        <v>0</v>
      </c>
      <c r="I33" s="190">
        <f ca="1">OFFSET(Values!H165,($AO$4-1)*102,($AP$4-1)*14)</f>
        <v>0</v>
      </c>
      <c r="J33" s="190">
        <f ca="1">OFFSET(Values!I165,($AO$4-1)*102,($AP$4-1)*14)</f>
        <v>0</v>
      </c>
      <c r="K33" s="190">
        <f ca="1">OFFSET(Values!J165,($AO$4-1)*102,($AP$4-1)*14)</f>
        <v>0</v>
      </c>
      <c r="L33" s="190">
        <f ca="1">OFFSET(Values!K165,($AO$4-1)*102,($AP$4-1)*14)</f>
        <v>0</v>
      </c>
      <c r="M33" s="190">
        <f ca="1">OFFSET(Values!L165,($AO$4-1)*102,($AP$4-1)*14)</f>
        <v>0</v>
      </c>
      <c r="N33" s="190">
        <f ca="1">OFFSET(Values!M165,($AO$4-1)*102,($AP$4-1)*14)</f>
        <v>0</v>
      </c>
      <c r="O33" s="190">
        <f ca="1">OFFSET(Values!N165,($AO$4-1)*102,($AP$4-1)*14)</f>
        <v>0</v>
      </c>
      <c r="P33" s="22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</row>
    <row r="34" spans="1:45" x14ac:dyDescent="0.25">
      <c r="B34" s="35">
        <f t="shared" si="1"/>
        <v>0.17708333333333329</v>
      </c>
      <c r="C34" s="285">
        <f ca="1">OFFSET(Values!C166,($AO$4-1)*102,($AP$4-1)*14)</f>
        <v>3</v>
      </c>
      <c r="D34" s="286">
        <f t="shared" ca="1" si="0"/>
        <v>3</v>
      </c>
      <c r="E34" s="190">
        <f ca="1">OFFSET(Values!D166,($AO$4-1)*102,($AP$4-1)*14)</f>
        <v>0</v>
      </c>
      <c r="F34" s="190">
        <f ca="1">OFFSET(Values!E166,($AO$4-1)*102,($AP$4-1)*14)</f>
        <v>0</v>
      </c>
      <c r="G34" s="190">
        <f ca="1">OFFSET(Values!F166,($AO$4-1)*102,($AP$4-1)*14)</f>
        <v>1</v>
      </c>
      <c r="H34" s="190">
        <f ca="1">OFFSET(Values!G166,($AO$4-1)*102,($AP$4-1)*14)</f>
        <v>0</v>
      </c>
      <c r="I34" s="190">
        <f ca="1">OFFSET(Values!H166,($AO$4-1)*102,($AP$4-1)*14)</f>
        <v>2</v>
      </c>
      <c r="J34" s="190">
        <f ca="1">OFFSET(Values!I166,($AO$4-1)*102,($AP$4-1)*14)</f>
        <v>0</v>
      </c>
      <c r="K34" s="190">
        <f ca="1">OFFSET(Values!J166,($AO$4-1)*102,($AP$4-1)*14)</f>
        <v>0</v>
      </c>
      <c r="L34" s="190">
        <f ca="1">OFFSET(Values!K166,($AO$4-1)*102,($AP$4-1)*14)</f>
        <v>0</v>
      </c>
      <c r="M34" s="190">
        <f ca="1">OFFSET(Values!L166,($AO$4-1)*102,($AP$4-1)*14)</f>
        <v>0</v>
      </c>
      <c r="N34" s="190">
        <f ca="1">OFFSET(Values!M166,($AO$4-1)*102,($AP$4-1)*14)</f>
        <v>0</v>
      </c>
      <c r="O34" s="190">
        <f ca="1">OFFSET(Values!N166,($AO$4-1)*102,($AP$4-1)*14)</f>
        <v>0</v>
      </c>
      <c r="P34" s="22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</row>
    <row r="35" spans="1:45" x14ac:dyDescent="0.25">
      <c r="B35" s="35">
        <f t="shared" si="1"/>
        <v>0.18749999999999994</v>
      </c>
      <c r="C35" s="285">
        <f ca="1">OFFSET(Values!C167,($AO$4-1)*102,($AP$4-1)*14)</f>
        <v>2</v>
      </c>
      <c r="D35" s="286">
        <f t="shared" ca="1" si="0"/>
        <v>2</v>
      </c>
      <c r="E35" s="190">
        <f ca="1">OFFSET(Values!D167,($AO$4-1)*102,($AP$4-1)*14)</f>
        <v>0</v>
      </c>
      <c r="F35" s="190">
        <f ca="1">OFFSET(Values!E167,($AO$4-1)*102,($AP$4-1)*14)</f>
        <v>0</v>
      </c>
      <c r="G35" s="190">
        <f ca="1">OFFSET(Values!F167,($AO$4-1)*102,($AP$4-1)*14)</f>
        <v>1</v>
      </c>
      <c r="H35" s="190">
        <f ca="1">OFFSET(Values!G167,($AO$4-1)*102,($AP$4-1)*14)</f>
        <v>0</v>
      </c>
      <c r="I35" s="190">
        <f ca="1">OFFSET(Values!H167,($AO$4-1)*102,($AP$4-1)*14)</f>
        <v>1</v>
      </c>
      <c r="J35" s="190">
        <f ca="1">OFFSET(Values!I167,($AO$4-1)*102,($AP$4-1)*14)</f>
        <v>0</v>
      </c>
      <c r="K35" s="190">
        <f ca="1">OFFSET(Values!J167,($AO$4-1)*102,($AP$4-1)*14)</f>
        <v>0</v>
      </c>
      <c r="L35" s="190">
        <f ca="1">OFFSET(Values!K167,($AO$4-1)*102,($AP$4-1)*14)</f>
        <v>0</v>
      </c>
      <c r="M35" s="190">
        <f ca="1">OFFSET(Values!L167,($AO$4-1)*102,($AP$4-1)*14)</f>
        <v>0</v>
      </c>
      <c r="N35" s="190">
        <f ca="1">OFFSET(Values!M167,($AO$4-1)*102,($AP$4-1)*14)</f>
        <v>0</v>
      </c>
      <c r="O35" s="190">
        <f ca="1">OFFSET(Values!N167,($AO$4-1)*102,($AP$4-1)*14)</f>
        <v>0</v>
      </c>
      <c r="P35" s="22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</row>
    <row r="36" spans="1:45" x14ac:dyDescent="0.25">
      <c r="B36" s="35">
        <f t="shared" si="1"/>
        <v>0.1979166666666666</v>
      </c>
      <c r="C36" s="285">
        <f ca="1">OFFSET(Values!C168,($AO$4-1)*102,($AP$4-1)*14)</f>
        <v>3</v>
      </c>
      <c r="D36" s="286">
        <f t="shared" ca="1" si="0"/>
        <v>3</v>
      </c>
      <c r="E36" s="190">
        <f ca="1">OFFSET(Values!D168,($AO$4-1)*102,($AP$4-1)*14)</f>
        <v>0</v>
      </c>
      <c r="F36" s="190">
        <f ca="1">OFFSET(Values!E168,($AO$4-1)*102,($AP$4-1)*14)</f>
        <v>0</v>
      </c>
      <c r="G36" s="190">
        <f ca="1">OFFSET(Values!F168,($AO$4-1)*102,($AP$4-1)*14)</f>
        <v>0</v>
      </c>
      <c r="H36" s="190">
        <f ca="1">OFFSET(Values!G168,($AO$4-1)*102,($AP$4-1)*14)</f>
        <v>0</v>
      </c>
      <c r="I36" s="190">
        <f ca="1">OFFSET(Values!H168,($AO$4-1)*102,($AP$4-1)*14)</f>
        <v>2</v>
      </c>
      <c r="J36" s="190">
        <f ca="1">OFFSET(Values!I168,($AO$4-1)*102,($AP$4-1)*14)</f>
        <v>0</v>
      </c>
      <c r="K36" s="190">
        <f ca="1">OFFSET(Values!J168,($AO$4-1)*102,($AP$4-1)*14)</f>
        <v>0</v>
      </c>
      <c r="L36" s="190">
        <f ca="1">OFFSET(Values!K168,($AO$4-1)*102,($AP$4-1)*14)</f>
        <v>0</v>
      </c>
      <c r="M36" s="190">
        <f ca="1">OFFSET(Values!L168,($AO$4-1)*102,($AP$4-1)*14)</f>
        <v>0</v>
      </c>
      <c r="N36" s="190">
        <f ca="1">OFFSET(Values!M168,($AO$4-1)*102,($AP$4-1)*14)</f>
        <v>0</v>
      </c>
      <c r="O36" s="190">
        <f ca="1">OFFSET(Values!N168,($AO$4-1)*102,($AP$4-1)*14)</f>
        <v>1</v>
      </c>
      <c r="P36" s="22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</row>
    <row r="37" spans="1:45" x14ac:dyDescent="0.25">
      <c r="B37" s="35">
        <f t="shared" si="1"/>
        <v>0.20833333333333326</v>
      </c>
      <c r="C37" s="285">
        <f ca="1">OFFSET(Values!C169,($AO$4-1)*102,($AP$4-1)*14)</f>
        <v>8</v>
      </c>
      <c r="D37" s="286">
        <f t="shared" ca="1" si="0"/>
        <v>8</v>
      </c>
      <c r="E37" s="190">
        <f ca="1">OFFSET(Values!D169,($AO$4-1)*102,($AP$4-1)*14)</f>
        <v>0</v>
      </c>
      <c r="F37" s="190">
        <f ca="1">OFFSET(Values!E169,($AO$4-1)*102,($AP$4-1)*14)</f>
        <v>0</v>
      </c>
      <c r="G37" s="190">
        <f ca="1">OFFSET(Values!F169,($AO$4-1)*102,($AP$4-1)*14)</f>
        <v>3</v>
      </c>
      <c r="H37" s="190">
        <f ca="1">OFFSET(Values!G169,($AO$4-1)*102,($AP$4-1)*14)</f>
        <v>3</v>
      </c>
      <c r="I37" s="190">
        <f ca="1">OFFSET(Values!H169,($AO$4-1)*102,($AP$4-1)*14)</f>
        <v>1</v>
      </c>
      <c r="J37" s="190">
        <f ca="1">OFFSET(Values!I169,($AO$4-1)*102,($AP$4-1)*14)</f>
        <v>0</v>
      </c>
      <c r="K37" s="190">
        <f ca="1">OFFSET(Values!J169,($AO$4-1)*102,($AP$4-1)*14)</f>
        <v>0</v>
      </c>
      <c r="L37" s="190">
        <f ca="1">OFFSET(Values!K169,($AO$4-1)*102,($AP$4-1)*14)</f>
        <v>0</v>
      </c>
      <c r="M37" s="190">
        <f ca="1">OFFSET(Values!L169,($AO$4-1)*102,($AP$4-1)*14)</f>
        <v>0</v>
      </c>
      <c r="N37" s="190">
        <f ca="1">OFFSET(Values!M169,($AO$4-1)*102,($AP$4-1)*14)</f>
        <v>0</v>
      </c>
      <c r="O37" s="190">
        <f ca="1">OFFSET(Values!N169,($AO$4-1)*102,($AP$4-1)*14)</f>
        <v>1</v>
      </c>
      <c r="P37" s="22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</row>
    <row r="38" spans="1:45" x14ac:dyDescent="0.25">
      <c r="B38" s="35">
        <f t="shared" si="1"/>
        <v>0.21874999999999992</v>
      </c>
      <c r="C38" s="285">
        <f ca="1">OFFSET(Values!C170,($AO$4-1)*102,($AP$4-1)*14)</f>
        <v>8</v>
      </c>
      <c r="D38" s="286">
        <f t="shared" ca="1" si="0"/>
        <v>8</v>
      </c>
      <c r="E38" s="190">
        <f ca="1">OFFSET(Values!D170,($AO$4-1)*102,($AP$4-1)*14)</f>
        <v>0</v>
      </c>
      <c r="F38" s="190">
        <f ca="1">OFFSET(Values!E170,($AO$4-1)*102,($AP$4-1)*14)</f>
        <v>0</v>
      </c>
      <c r="G38" s="190">
        <f ca="1">OFFSET(Values!F170,($AO$4-1)*102,($AP$4-1)*14)</f>
        <v>1</v>
      </c>
      <c r="H38" s="190">
        <f ca="1">OFFSET(Values!G170,($AO$4-1)*102,($AP$4-1)*14)</f>
        <v>0</v>
      </c>
      <c r="I38" s="190">
        <f ca="1">OFFSET(Values!H170,($AO$4-1)*102,($AP$4-1)*14)</f>
        <v>7</v>
      </c>
      <c r="J38" s="190">
        <f ca="1">OFFSET(Values!I170,($AO$4-1)*102,($AP$4-1)*14)</f>
        <v>0</v>
      </c>
      <c r="K38" s="190">
        <f ca="1">OFFSET(Values!J170,($AO$4-1)*102,($AP$4-1)*14)</f>
        <v>0</v>
      </c>
      <c r="L38" s="190">
        <f ca="1">OFFSET(Values!K170,($AO$4-1)*102,($AP$4-1)*14)</f>
        <v>0</v>
      </c>
      <c r="M38" s="190">
        <f ca="1">OFFSET(Values!L170,($AO$4-1)*102,($AP$4-1)*14)</f>
        <v>0</v>
      </c>
      <c r="N38" s="190">
        <f ca="1">OFFSET(Values!M170,($AO$4-1)*102,($AP$4-1)*14)</f>
        <v>0</v>
      </c>
      <c r="O38" s="190">
        <f ca="1">OFFSET(Values!N170,($AO$4-1)*102,($AP$4-1)*14)</f>
        <v>0</v>
      </c>
      <c r="P38" s="22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</row>
    <row r="39" spans="1:45" x14ac:dyDescent="0.25">
      <c r="B39" s="35">
        <f t="shared" si="1"/>
        <v>0.22916666666666657</v>
      </c>
      <c r="C39" s="285">
        <f ca="1">OFFSET(Values!C171,($AO$4-1)*102,($AP$4-1)*14)</f>
        <v>9</v>
      </c>
      <c r="D39" s="286">
        <f t="shared" ca="1" si="0"/>
        <v>9</v>
      </c>
      <c r="E39" s="190">
        <f ca="1">OFFSET(Values!D171,($AO$4-1)*102,($AP$4-1)*14)</f>
        <v>0</v>
      </c>
      <c r="F39" s="190">
        <f ca="1">OFFSET(Values!E171,($AO$4-1)*102,($AP$4-1)*14)</f>
        <v>0</v>
      </c>
      <c r="G39" s="190">
        <f ca="1">OFFSET(Values!F171,($AO$4-1)*102,($AP$4-1)*14)</f>
        <v>3</v>
      </c>
      <c r="H39" s="190">
        <f ca="1">OFFSET(Values!G171,($AO$4-1)*102,($AP$4-1)*14)</f>
        <v>0</v>
      </c>
      <c r="I39" s="190">
        <f ca="1">OFFSET(Values!H171,($AO$4-1)*102,($AP$4-1)*14)</f>
        <v>4</v>
      </c>
      <c r="J39" s="190">
        <f ca="1">OFFSET(Values!I171,($AO$4-1)*102,($AP$4-1)*14)</f>
        <v>1</v>
      </c>
      <c r="K39" s="190">
        <f ca="1">OFFSET(Values!J171,($AO$4-1)*102,($AP$4-1)*14)</f>
        <v>0</v>
      </c>
      <c r="L39" s="190">
        <f ca="1">OFFSET(Values!K171,($AO$4-1)*102,($AP$4-1)*14)</f>
        <v>0</v>
      </c>
      <c r="M39" s="190">
        <f ca="1">OFFSET(Values!L171,($AO$4-1)*102,($AP$4-1)*14)</f>
        <v>0</v>
      </c>
      <c r="N39" s="190">
        <f ca="1">OFFSET(Values!M171,($AO$4-1)*102,($AP$4-1)*14)</f>
        <v>0</v>
      </c>
      <c r="O39" s="190">
        <f ca="1">OFFSET(Values!N171,($AO$4-1)*102,($AP$4-1)*14)</f>
        <v>1</v>
      </c>
      <c r="P39" s="22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</row>
    <row r="40" spans="1:45" x14ac:dyDescent="0.25">
      <c r="B40" s="35">
        <f t="shared" si="1"/>
        <v>0.23958333333333323</v>
      </c>
      <c r="C40" s="285">
        <f ca="1">OFFSET(Values!C172,($AO$4-1)*102,($AP$4-1)*14)</f>
        <v>9</v>
      </c>
      <c r="D40" s="286">
        <f t="shared" ca="1" si="0"/>
        <v>9</v>
      </c>
      <c r="E40" s="190">
        <f ca="1">OFFSET(Values!D172,($AO$4-1)*102,($AP$4-1)*14)</f>
        <v>0</v>
      </c>
      <c r="F40" s="190">
        <f ca="1">OFFSET(Values!E172,($AO$4-1)*102,($AP$4-1)*14)</f>
        <v>1</v>
      </c>
      <c r="G40" s="190">
        <f ca="1">OFFSET(Values!F172,($AO$4-1)*102,($AP$4-1)*14)</f>
        <v>4</v>
      </c>
      <c r="H40" s="190">
        <f ca="1">OFFSET(Values!G172,($AO$4-1)*102,($AP$4-1)*14)</f>
        <v>0</v>
      </c>
      <c r="I40" s="190">
        <f ca="1">OFFSET(Values!H172,($AO$4-1)*102,($AP$4-1)*14)</f>
        <v>4</v>
      </c>
      <c r="J40" s="190">
        <f ca="1">OFFSET(Values!I172,($AO$4-1)*102,($AP$4-1)*14)</f>
        <v>0</v>
      </c>
      <c r="K40" s="190">
        <f ca="1">OFFSET(Values!J172,($AO$4-1)*102,($AP$4-1)*14)</f>
        <v>0</v>
      </c>
      <c r="L40" s="190">
        <f ca="1">OFFSET(Values!K172,($AO$4-1)*102,($AP$4-1)*14)</f>
        <v>0</v>
      </c>
      <c r="M40" s="190">
        <f ca="1">OFFSET(Values!L172,($AO$4-1)*102,($AP$4-1)*14)</f>
        <v>0</v>
      </c>
      <c r="N40" s="190">
        <f ca="1">OFFSET(Values!M172,($AO$4-1)*102,($AP$4-1)*14)</f>
        <v>0</v>
      </c>
      <c r="O40" s="190">
        <f ca="1">OFFSET(Values!N172,($AO$4-1)*102,($AP$4-1)*14)</f>
        <v>0</v>
      </c>
      <c r="P40" s="22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</row>
    <row r="41" spans="1:45" x14ac:dyDescent="0.25">
      <c r="B41" s="35">
        <f t="shared" si="1"/>
        <v>0.24999999999999989</v>
      </c>
      <c r="C41" s="285">
        <f ca="1">OFFSET(Values!C173,($AO$4-1)*102,($AP$4-1)*14)</f>
        <v>8</v>
      </c>
      <c r="D41" s="286">
        <f t="shared" ca="1" si="0"/>
        <v>8</v>
      </c>
      <c r="E41" s="196">
        <f ca="1">OFFSET(Values!D173,($AO$4-1)*102,($AP$4-1)*14)</f>
        <v>0</v>
      </c>
      <c r="F41" s="190">
        <f ca="1">OFFSET(Values!E173,($AO$4-1)*102,($AP$4-1)*14)</f>
        <v>0</v>
      </c>
      <c r="G41" s="190">
        <f ca="1">OFFSET(Values!F173,($AO$4-1)*102,($AP$4-1)*14)</f>
        <v>4</v>
      </c>
      <c r="H41" s="190">
        <f ca="1">OFFSET(Values!G173,($AO$4-1)*102,($AP$4-1)*14)</f>
        <v>0</v>
      </c>
      <c r="I41" s="190">
        <f ca="1">OFFSET(Values!H173,($AO$4-1)*102,($AP$4-1)*14)</f>
        <v>3</v>
      </c>
      <c r="J41" s="190">
        <f ca="1">OFFSET(Values!I173,($AO$4-1)*102,($AP$4-1)*14)</f>
        <v>0</v>
      </c>
      <c r="K41" s="190">
        <f ca="1">OFFSET(Values!J173,($AO$4-1)*102,($AP$4-1)*14)</f>
        <v>0</v>
      </c>
      <c r="L41" s="190">
        <f ca="1">OFFSET(Values!K173,($AO$4-1)*102,($AP$4-1)*14)</f>
        <v>0</v>
      </c>
      <c r="M41" s="190">
        <f ca="1">OFFSET(Values!L173,($AO$4-1)*102,($AP$4-1)*14)</f>
        <v>0</v>
      </c>
      <c r="N41" s="190">
        <f ca="1">OFFSET(Values!M173,($AO$4-1)*102,($AP$4-1)*14)</f>
        <v>0</v>
      </c>
      <c r="O41" s="190">
        <f ca="1">OFFSET(Values!N173,($AO$4-1)*102,($AP$4-1)*14)</f>
        <v>1</v>
      </c>
      <c r="P41" s="22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</row>
    <row r="42" spans="1:45" x14ac:dyDescent="0.25">
      <c r="B42" s="35">
        <f t="shared" si="1"/>
        <v>0.26041666666666657</v>
      </c>
      <c r="C42" s="285">
        <f ca="1">OFFSET(Values!C174,($AO$4-1)*102,($AP$4-1)*14)</f>
        <v>16</v>
      </c>
      <c r="D42" s="286">
        <f t="shared" ca="1" si="0"/>
        <v>16</v>
      </c>
      <c r="E42" s="190">
        <f ca="1">OFFSET(Values!D174,($AO$4-1)*102,($AP$4-1)*14)</f>
        <v>0</v>
      </c>
      <c r="F42" s="190">
        <f ca="1">OFFSET(Values!E174,($AO$4-1)*102,($AP$4-1)*14)</f>
        <v>0</v>
      </c>
      <c r="G42" s="190">
        <f ca="1">OFFSET(Values!F174,($AO$4-1)*102,($AP$4-1)*14)</f>
        <v>8</v>
      </c>
      <c r="H42" s="190">
        <f ca="1">OFFSET(Values!G174,($AO$4-1)*102,($AP$4-1)*14)</f>
        <v>1</v>
      </c>
      <c r="I42" s="190">
        <f ca="1">OFFSET(Values!H174,($AO$4-1)*102,($AP$4-1)*14)</f>
        <v>6</v>
      </c>
      <c r="J42" s="190">
        <f ca="1">OFFSET(Values!I174,($AO$4-1)*102,($AP$4-1)*14)</f>
        <v>1</v>
      </c>
      <c r="K42" s="190">
        <f ca="1">OFFSET(Values!J174,($AO$4-1)*102,($AP$4-1)*14)</f>
        <v>0</v>
      </c>
      <c r="L42" s="190">
        <f ca="1">OFFSET(Values!K174,($AO$4-1)*102,($AP$4-1)*14)</f>
        <v>0</v>
      </c>
      <c r="M42" s="190">
        <f ca="1">OFFSET(Values!L174,($AO$4-1)*102,($AP$4-1)*14)</f>
        <v>0</v>
      </c>
      <c r="N42" s="190">
        <f ca="1">OFFSET(Values!M174,($AO$4-1)*102,($AP$4-1)*14)</f>
        <v>0</v>
      </c>
      <c r="O42" s="190">
        <f ca="1">OFFSET(Values!N174,($AO$4-1)*102,($AP$4-1)*14)</f>
        <v>0</v>
      </c>
      <c r="P42" s="22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</row>
    <row r="43" spans="1:45" x14ac:dyDescent="0.25">
      <c r="B43" s="35">
        <f t="shared" si="1"/>
        <v>0.27083333333333326</v>
      </c>
      <c r="C43" s="285">
        <f ca="1">OFFSET(Values!C175,($AO$4-1)*102,($AP$4-1)*14)</f>
        <v>15</v>
      </c>
      <c r="D43" s="286">
        <f t="shared" ca="1" si="0"/>
        <v>15</v>
      </c>
      <c r="E43" s="190">
        <f ca="1">OFFSET(Values!D175,($AO$4-1)*102,($AP$4-1)*14)</f>
        <v>0</v>
      </c>
      <c r="F43" s="190">
        <f ca="1">OFFSET(Values!E175,($AO$4-1)*102,($AP$4-1)*14)</f>
        <v>1</v>
      </c>
      <c r="G43" s="190">
        <f ca="1">OFFSET(Values!F175,($AO$4-1)*102,($AP$4-1)*14)</f>
        <v>2</v>
      </c>
      <c r="H43" s="190">
        <f ca="1">OFFSET(Values!G175,($AO$4-1)*102,($AP$4-1)*14)</f>
        <v>3</v>
      </c>
      <c r="I43" s="190">
        <f ca="1">OFFSET(Values!H175,($AO$4-1)*102,($AP$4-1)*14)</f>
        <v>9</v>
      </c>
      <c r="J43" s="190">
        <f ca="1">OFFSET(Values!I175,($AO$4-1)*102,($AP$4-1)*14)</f>
        <v>0</v>
      </c>
      <c r="K43" s="190">
        <f ca="1">OFFSET(Values!J175,($AO$4-1)*102,($AP$4-1)*14)</f>
        <v>0</v>
      </c>
      <c r="L43" s="190">
        <f ca="1">OFFSET(Values!K175,($AO$4-1)*102,($AP$4-1)*14)</f>
        <v>0</v>
      </c>
      <c r="M43" s="190">
        <f ca="1">OFFSET(Values!L175,($AO$4-1)*102,($AP$4-1)*14)</f>
        <v>0</v>
      </c>
      <c r="N43" s="190">
        <f ca="1">OFFSET(Values!M175,($AO$4-1)*102,($AP$4-1)*14)</f>
        <v>0</v>
      </c>
      <c r="O43" s="190">
        <f ca="1">OFFSET(Values!N175,($AO$4-1)*102,($AP$4-1)*14)</f>
        <v>0</v>
      </c>
      <c r="P43" s="22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</row>
    <row r="44" spans="1:45" x14ac:dyDescent="0.25">
      <c r="B44" s="35">
        <f t="shared" si="1"/>
        <v>0.28124999999999994</v>
      </c>
      <c r="C44" s="285">
        <f ca="1">OFFSET(Values!C176,($AO$4-1)*102,($AP$4-1)*14)</f>
        <v>19</v>
      </c>
      <c r="D44" s="286">
        <f t="shared" ca="1" si="0"/>
        <v>19</v>
      </c>
      <c r="E44" s="190">
        <f ca="1">OFFSET(Values!D176,($AO$4-1)*102,($AP$4-1)*14)</f>
        <v>0</v>
      </c>
      <c r="F44" s="190">
        <f ca="1">OFFSET(Values!E176,($AO$4-1)*102,($AP$4-1)*14)</f>
        <v>1</v>
      </c>
      <c r="G44" s="190">
        <f ca="1">OFFSET(Values!F176,($AO$4-1)*102,($AP$4-1)*14)</f>
        <v>10</v>
      </c>
      <c r="H44" s="190">
        <f ca="1">OFFSET(Values!G176,($AO$4-1)*102,($AP$4-1)*14)</f>
        <v>4</v>
      </c>
      <c r="I44" s="190">
        <f ca="1">OFFSET(Values!H176,($AO$4-1)*102,($AP$4-1)*14)</f>
        <v>4</v>
      </c>
      <c r="J44" s="190">
        <f ca="1">OFFSET(Values!I176,($AO$4-1)*102,($AP$4-1)*14)</f>
        <v>0</v>
      </c>
      <c r="K44" s="190">
        <f ca="1">OFFSET(Values!J176,($AO$4-1)*102,($AP$4-1)*14)</f>
        <v>0</v>
      </c>
      <c r="L44" s="190">
        <f ca="1">OFFSET(Values!K176,($AO$4-1)*102,($AP$4-1)*14)</f>
        <v>0</v>
      </c>
      <c r="M44" s="190">
        <f ca="1">OFFSET(Values!L176,($AO$4-1)*102,($AP$4-1)*14)</f>
        <v>0</v>
      </c>
      <c r="N44" s="190">
        <f ca="1">OFFSET(Values!M176,($AO$4-1)*102,($AP$4-1)*14)</f>
        <v>0</v>
      </c>
      <c r="O44" s="190">
        <f ca="1">OFFSET(Values!N176,($AO$4-1)*102,($AP$4-1)*14)</f>
        <v>0</v>
      </c>
      <c r="P44" s="22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</row>
    <row r="45" spans="1:45" x14ac:dyDescent="0.25">
      <c r="B45" s="35">
        <f t="shared" si="1"/>
        <v>0.29166666666666663</v>
      </c>
      <c r="C45" s="285">
        <f ca="1">OFFSET(Values!C177,($AO$4-1)*102,($AP$4-1)*14)</f>
        <v>21</v>
      </c>
      <c r="D45" s="286">
        <f t="shared" ca="1" si="0"/>
        <v>21</v>
      </c>
      <c r="E45" s="190">
        <f ca="1">OFFSET(Values!D177,($AO$4-1)*102,($AP$4-1)*14)</f>
        <v>0</v>
      </c>
      <c r="F45" s="190">
        <f ca="1">OFFSET(Values!E177,($AO$4-1)*102,($AP$4-1)*14)</f>
        <v>0</v>
      </c>
      <c r="G45" s="190">
        <f ca="1">OFFSET(Values!F177,($AO$4-1)*102,($AP$4-1)*14)</f>
        <v>7</v>
      </c>
      <c r="H45" s="190">
        <f ca="1">OFFSET(Values!G177,($AO$4-1)*102,($AP$4-1)*14)</f>
        <v>6</v>
      </c>
      <c r="I45" s="190">
        <f ca="1">OFFSET(Values!H177,($AO$4-1)*102,($AP$4-1)*14)</f>
        <v>8</v>
      </c>
      <c r="J45" s="190">
        <f ca="1">OFFSET(Values!I177,($AO$4-1)*102,($AP$4-1)*14)</f>
        <v>0</v>
      </c>
      <c r="K45" s="190">
        <f ca="1">OFFSET(Values!J177,($AO$4-1)*102,($AP$4-1)*14)</f>
        <v>0</v>
      </c>
      <c r="L45" s="190">
        <f ca="1">OFFSET(Values!K177,($AO$4-1)*102,($AP$4-1)*14)</f>
        <v>0</v>
      </c>
      <c r="M45" s="190">
        <f ca="1">OFFSET(Values!L177,($AO$4-1)*102,($AP$4-1)*14)</f>
        <v>0</v>
      </c>
      <c r="N45" s="190">
        <f ca="1">OFFSET(Values!M177,($AO$4-1)*102,($AP$4-1)*14)</f>
        <v>0</v>
      </c>
      <c r="O45" s="190">
        <f ca="1">OFFSET(Values!N177,($AO$4-1)*102,($AP$4-1)*14)</f>
        <v>0</v>
      </c>
      <c r="P45" s="223"/>
    </row>
    <row r="46" spans="1:45" x14ac:dyDescent="0.25">
      <c r="B46" s="35">
        <f t="shared" si="1"/>
        <v>0.30208333333333331</v>
      </c>
      <c r="C46" s="285">
        <f ca="1">OFFSET(Values!C178,($AO$4-1)*102,($AP$4-1)*14)</f>
        <v>18</v>
      </c>
      <c r="D46" s="286">
        <f t="shared" ca="1" si="0"/>
        <v>18</v>
      </c>
      <c r="E46" s="190">
        <f ca="1">OFFSET(Values!D178,($AO$4-1)*102,($AP$4-1)*14)</f>
        <v>0</v>
      </c>
      <c r="F46" s="190">
        <f ca="1">OFFSET(Values!E178,($AO$4-1)*102,($AP$4-1)*14)</f>
        <v>2</v>
      </c>
      <c r="G46" s="190">
        <f ca="1">OFFSET(Values!F178,($AO$4-1)*102,($AP$4-1)*14)</f>
        <v>9</v>
      </c>
      <c r="H46" s="190">
        <f ca="1">OFFSET(Values!G178,($AO$4-1)*102,($AP$4-1)*14)</f>
        <v>3</v>
      </c>
      <c r="I46" s="190">
        <f ca="1">OFFSET(Values!H178,($AO$4-1)*102,($AP$4-1)*14)</f>
        <v>2</v>
      </c>
      <c r="J46" s="190">
        <f ca="1">OFFSET(Values!I178,($AO$4-1)*102,($AP$4-1)*14)</f>
        <v>0</v>
      </c>
      <c r="K46" s="190">
        <f ca="1">OFFSET(Values!J178,($AO$4-1)*102,($AP$4-1)*14)</f>
        <v>0</v>
      </c>
      <c r="L46" s="190">
        <f ca="1">OFFSET(Values!K178,($AO$4-1)*102,($AP$4-1)*14)</f>
        <v>0</v>
      </c>
      <c r="M46" s="190">
        <f ca="1">OFFSET(Values!L178,($AO$4-1)*102,($AP$4-1)*14)</f>
        <v>0</v>
      </c>
      <c r="N46" s="190">
        <f ca="1">OFFSET(Values!M178,($AO$4-1)*102,($AP$4-1)*14)</f>
        <v>0</v>
      </c>
      <c r="O46" s="190">
        <f ca="1">OFFSET(Values!N178,($AO$4-1)*102,($AP$4-1)*14)</f>
        <v>2</v>
      </c>
      <c r="P46" s="223"/>
    </row>
    <row r="47" spans="1:45" x14ac:dyDescent="0.25">
      <c r="A47" s="42" t="s">
        <v>59</v>
      </c>
      <c r="B47" s="35">
        <f t="shared" si="1"/>
        <v>0.3125</v>
      </c>
      <c r="C47" s="285">
        <f ca="1">OFFSET(Values!C179,($AO$4-1)*102,($AP$4-1)*14)</f>
        <v>22</v>
      </c>
      <c r="D47" s="286">
        <f t="shared" ca="1" si="0"/>
        <v>22</v>
      </c>
      <c r="E47" s="190">
        <f ca="1">OFFSET(Values!D179,($AO$4-1)*102,($AP$4-1)*14)</f>
        <v>1</v>
      </c>
      <c r="F47" s="190">
        <f ca="1">OFFSET(Values!E179,($AO$4-1)*102,($AP$4-1)*14)</f>
        <v>2</v>
      </c>
      <c r="G47" s="190">
        <f ca="1">OFFSET(Values!F179,($AO$4-1)*102,($AP$4-1)*14)</f>
        <v>11</v>
      </c>
      <c r="H47" s="190">
        <f ca="1">OFFSET(Values!G179,($AO$4-1)*102,($AP$4-1)*14)</f>
        <v>4</v>
      </c>
      <c r="I47" s="190">
        <f ca="1">OFFSET(Values!H179,($AO$4-1)*102,($AP$4-1)*14)</f>
        <v>4</v>
      </c>
      <c r="J47" s="190">
        <f ca="1">OFFSET(Values!I179,($AO$4-1)*102,($AP$4-1)*14)</f>
        <v>0</v>
      </c>
      <c r="K47" s="190">
        <f ca="1">OFFSET(Values!J179,($AO$4-1)*102,($AP$4-1)*14)</f>
        <v>0</v>
      </c>
      <c r="L47" s="190">
        <f ca="1">OFFSET(Values!K179,($AO$4-1)*102,($AP$4-1)*14)</f>
        <v>0</v>
      </c>
      <c r="M47" s="190">
        <f ca="1">OFFSET(Values!L179,($AO$4-1)*102,($AP$4-1)*14)</f>
        <v>0</v>
      </c>
      <c r="N47" s="190">
        <f ca="1">OFFSET(Values!M179,($AO$4-1)*102,($AP$4-1)*14)</f>
        <v>0</v>
      </c>
      <c r="O47" s="190">
        <f ca="1">OFFSET(Values!N179,($AO$4-1)*102,($AP$4-1)*14)</f>
        <v>0</v>
      </c>
      <c r="P47" s="223"/>
    </row>
    <row r="48" spans="1:45" x14ac:dyDescent="0.25">
      <c r="A48" s="42" t="s">
        <v>59</v>
      </c>
      <c r="B48" s="35">
        <f t="shared" si="1"/>
        <v>0.32291666666666669</v>
      </c>
      <c r="C48" s="285">
        <f ca="1">OFFSET(Values!C180,($AO$4-1)*102,($AP$4-1)*14)</f>
        <v>23</v>
      </c>
      <c r="D48" s="286">
        <f t="shared" ca="1" si="0"/>
        <v>23</v>
      </c>
      <c r="E48" s="190">
        <f ca="1">OFFSET(Values!D180,($AO$4-1)*102,($AP$4-1)*14)</f>
        <v>0</v>
      </c>
      <c r="F48" s="190">
        <f ca="1">OFFSET(Values!E180,($AO$4-1)*102,($AP$4-1)*14)</f>
        <v>1</v>
      </c>
      <c r="G48" s="190">
        <f ca="1">OFFSET(Values!F180,($AO$4-1)*102,($AP$4-1)*14)</f>
        <v>12</v>
      </c>
      <c r="H48" s="190">
        <f ca="1">OFFSET(Values!G180,($AO$4-1)*102,($AP$4-1)*14)</f>
        <v>2</v>
      </c>
      <c r="I48" s="190">
        <f ca="1">OFFSET(Values!H180,($AO$4-1)*102,($AP$4-1)*14)</f>
        <v>6</v>
      </c>
      <c r="J48" s="190">
        <f ca="1">OFFSET(Values!I180,($AO$4-1)*102,($AP$4-1)*14)</f>
        <v>1</v>
      </c>
      <c r="K48" s="190">
        <f ca="1">OFFSET(Values!J180,($AO$4-1)*102,($AP$4-1)*14)</f>
        <v>0</v>
      </c>
      <c r="L48" s="190">
        <f ca="1">OFFSET(Values!K180,($AO$4-1)*102,($AP$4-1)*14)</f>
        <v>1</v>
      </c>
      <c r="M48" s="190">
        <f ca="1">OFFSET(Values!L180,($AO$4-1)*102,($AP$4-1)*14)</f>
        <v>0</v>
      </c>
      <c r="N48" s="190">
        <f ca="1">OFFSET(Values!M180,($AO$4-1)*102,($AP$4-1)*14)</f>
        <v>0</v>
      </c>
      <c r="O48" s="190">
        <f ca="1">OFFSET(Values!N180,($AO$4-1)*102,($AP$4-1)*14)</f>
        <v>0</v>
      </c>
      <c r="P48" s="223"/>
    </row>
    <row r="49" spans="1:16" x14ac:dyDescent="0.25">
      <c r="A49" s="42" t="s">
        <v>59</v>
      </c>
      <c r="B49" s="35">
        <f t="shared" si="1"/>
        <v>0.33333333333333337</v>
      </c>
      <c r="C49" s="285">
        <f ca="1">OFFSET(Values!C181,($AO$4-1)*102,($AP$4-1)*14)</f>
        <v>26</v>
      </c>
      <c r="D49" s="286">
        <f t="shared" ca="1" si="0"/>
        <v>26</v>
      </c>
      <c r="E49" s="190">
        <f ca="1">OFFSET(Values!D181,($AO$4-1)*102,($AP$4-1)*14)</f>
        <v>0</v>
      </c>
      <c r="F49" s="190">
        <f ca="1">OFFSET(Values!E181,($AO$4-1)*102,($AP$4-1)*14)</f>
        <v>1</v>
      </c>
      <c r="G49" s="190">
        <f ca="1">OFFSET(Values!F181,($AO$4-1)*102,($AP$4-1)*14)</f>
        <v>14</v>
      </c>
      <c r="H49" s="190">
        <f ca="1">OFFSET(Values!G181,($AO$4-1)*102,($AP$4-1)*14)</f>
        <v>3</v>
      </c>
      <c r="I49" s="190">
        <f ca="1">OFFSET(Values!H181,($AO$4-1)*102,($AP$4-1)*14)</f>
        <v>6</v>
      </c>
      <c r="J49" s="190">
        <f ca="1">OFFSET(Values!I181,($AO$4-1)*102,($AP$4-1)*14)</f>
        <v>1</v>
      </c>
      <c r="K49" s="190">
        <f ca="1">OFFSET(Values!J181,($AO$4-1)*102,($AP$4-1)*14)</f>
        <v>0</v>
      </c>
      <c r="L49" s="190">
        <f ca="1">OFFSET(Values!K181,($AO$4-1)*102,($AP$4-1)*14)</f>
        <v>1</v>
      </c>
      <c r="M49" s="190">
        <f ca="1">OFFSET(Values!L181,($AO$4-1)*102,($AP$4-1)*14)</f>
        <v>0</v>
      </c>
      <c r="N49" s="190">
        <f ca="1">OFFSET(Values!M181,($AO$4-1)*102,($AP$4-1)*14)</f>
        <v>0</v>
      </c>
      <c r="O49" s="190">
        <f ca="1">OFFSET(Values!N181,($AO$4-1)*102,($AP$4-1)*14)</f>
        <v>0</v>
      </c>
      <c r="P49" s="223"/>
    </row>
    <row r="50" spans="1:16" x14ac:dyDescent="0.25">
      <c r="A50" s="42" t="s">
        <v>59</v>
      </c>
      <c r="B50" s="35">
        <f t="shared" si="1"/>
        <v>0.34375000000000006</v>
      </c>
      <c r="C50" s="285">
        <f ca="1">OFFSET(Values!C182,($AO$4-1)*102,($AP$4-1)*14)</f>
        <v>37</v>
      </c>
      <c r="D50" s="286">
        <f t="shared" ca="1" si="0"/>
        <v>37</v>
      </c>
      <c r="E50" s="190">
        <f ca="1">OFFSET(Values!D182,($AO$4-1)*102,($AP$4-1)*14)</f>
        <v>0</v>
      </c>
      <c r="F50" s="190">
        <f ca="1">OFFSET(Values!E182,($AO$4-1)*102,($AP$4-1)*14)</f>
        <v>5</v>
      </c>
      <c r="G50" s="190">
        <f ca="1">OFFSET(Values!F182,($AO$4-1)*102,($AP$4-1)*14)</f>
        <v>23</v>
      </c>
      <c r="H50" s="190">
        <f ca="1">OFFSET(Values!G182,($AO$4-1)*102,($AP$4-1)*14)</f>
        <v>3</v>
      </c>
      <c r="I50" s="190">
        <f ca="1">OFFSET(Values!H182,($AO$4-1)*102,($AP$4-1)*14)</f>
        <v>6</v>
      </c>
      <c r="J50" s="190">
        <f ca="1">OFFSET(Values!I182,($AO$4-1)*102,($AP$4-1)*14)</f>
        <v>0</v>
      </c>
      <c r="K50" s="190">
        <f ca="1">OFFSET(Values!J182,($AO$4-1)*102,($AP$4-1)*14)</f>
        <v>0</v>
      </c>
      <c r="L50" s="190">
        <f ca="1">OFFSET(Values!K182,($AO$4-1)*102,($AP$4-1)*14)</f>
        <v>0</v>
      </c>
      <c r="M50" s="190">
        <f ca="1">OFFSET(Values!L182,($AO$4-1)*102,($AP$4-1)*14)</f>
        <v>0</v>
      </c>
      <c r="N50" s="190">
        <f ca="1">OFFSET(Values!M182,($AO$4-1)*102,($AP$4-1)*14)</f>
        <v>0</v>
      </c>
      <c r="O50" s="190">
        <f ca="1">OFFSET(Values!N182,($AO$4-1)*102,($AP$4-1)*14)</f>
        <v>0</v>
      </c>
      <c r="P50" s="223"/>
    </row>
    <row r="51" spans="1:16" x14ac:dyDescent="0.25">
      <c r="A51" s="42" t="s">
        <v>59</v>
      </c>
      <c r="B51" s="35">
        <f t="shared" si="1"/>
        <v>0.35416666666666674</v>
      </c>
      <c r="C51" s="285">
        <f ca="1">OFFSET(Values!C183,($AO$4-1)*102,($AP$4-1)*14)</f>
        <v>34</v>
      </c>
      <c r="D51" s="286">
        <f t="shared" ca="1" si="0"/>
        <v>34</v>
      </c>
      <c r="E51" s="190">
        <f ca="1">OFFSET(Values!D183,($AO$4-1)*102,($AP$4-1)*14)</f>
        <v>0</v>
      </c>
      <c r="F51" s="190">
        <f ca="1">OFFSET(Values!E183,($AO$4-1)*102,($AP$4-1)*14)</f>
        <v>3</v>
      </c>
      <c r="G51" s="190">
        <f ca="1">OFFSET(Values!F183,($AO$4-1)*102,($AP$4-1)*14)</f>
        <v>19</v>
      </c>
      <c r="H51" s="190">
        <f ca="1">OFFSET(Values!G183,($AO$4-1)*102,($AP$4-1)*14)</f>
        <v>7</v>
      </c>
      <c r="I51" s="190">
        <f ca="1">OFFSET(Values!H183,($AO$4-1)*102,($AP$4-1)*14)</f>
        <v>5</v>
      </c>
      <c r="J51" s="190">
        <f ca="1">OFFSET(Values!I183,($AO$4-1)*102,($AP$4-1)*14)</f>
        <v>0</v>
      </c>
      <c r="K51" s="190">
        <f ca="1">OFFSET(Values!J183,($AO$4-1)*102,($AP$4-1)*14)</f>
        <v>0</v>
      </c>
      <c r="L51" s="190">
        <f ca="1">OFFSET(Values!K183,($AO$4-1)*102,($AP$4-1)*14)</f>
        <v>0</v>
      </c>
      <c r="M51" s="190">
        <f ca="1">OFFSET(Values!L183,($AO$4-1)*102,($AP$4-1)*14)</f>
        <v>0</v>
      </c>
      <c r="N51" s="190">
        <f ca="1">OFFSET(Values!M183,($AO$4-1)*102,($AP$4-1)*14)</f>
        <v>0</v>
      </c>
      <c r="O51" s="190">
        <f ca="1">OFFSET(Values!N183,($AO$4-1)*102,($AP$4-1)*14)</f>
        <v>0</v>
      </c>
      <c r="P51" s="223"/>
    </row>
    <row r="52" spans="1:16" x14ac:dyDescent="0.25">
      <c r="A52" s="42" t="s">
        <v>59</v>
      </c>
      <c r="B52" s="35">
        <f t="shared" si="1"/>
        <v>0.36458333333333343</v>
      </c>
      <c r="C52" s="285">
        <f ca="1">OFFSET(Values!C184,($AO$4-1)*102,($AP$4-1)*14)</f>
        <v>41</v>
      </c>
      <c r="D52" s="286">
        <f t="shared" ca="1" si="0"/>
        <v>41</v>
      </c>
      <c r="E52" s="190">
        <f ca="1">OFFSET(Values!D184,($AO$4-1)*102,($AP$4-1)*14)</f>
        <v>1</v>
      </c>
      <c r="F52" s="190">
        <f ca="1">OFFSET(Values!E184,($AO$4-1)*102,($AP$4-1)*14)</f>
        <v>3</v>
      </c>
      <c r="G52" s="190">
        <f ca="1">OFFSET(Values!F184,($AO$4-1)*102,($AP$4-1)*14)</f>
        <v>28</v>
      </c>
      <c r="H52" s="190">
        <f ca="1">OFFSET(Values!G184,($AO$4-1)*102,($AP$4-1)*14)</f>
        <v>4</v>
      </c>
      <c r="I52" s="190">
        <f ca="1">OFFSET(Values!H184,($AO$4-1)*102,($AP$4-1)*14)</f>
        <v>5</v>
      </c>
      <c r="J52" s="190">
        <f ca="1">OFFSET(Values!I184,($AO$4-1)*102,($AP$4-1)*14)</f>
        <v>0</v>
      </c>
      <c r="K52" s="190">
        <f ca="1">OFFSET(Values!J184,($AO$4-1)*102,($AP$4-1)*14)</f>
        <v>0</v>
      </c>
      <c r="L52" s="190">
        <f ca="1">OFFSET(Values!K184,($AO$4-1)*102,($AP$4-1)*14)</f>
        <v>0</v>
      </c>
      <c r="M52" s="190">
        <f ca="1">OFFSET(Values!L184,($AO$4-1)*102,($AP$4-1)*14)</f>
        <v>0</v>
      </c>
      <c r="N52" s="190">
        <f ca="1">OFFSET(Values!M184,($AO$4-1)*102,($AP$4-1)*14)</f>
        <v>0</v>
      </c>
      <c r="O52" s="190">
        <f ca="1">OFFSET(Values!N184,($AO$4-1)*102,($AP$4-1)*14)</f>
        <v>0</v>
      </c>
      <c r="P52" s="223"/>
    </row>
    <row r="53" spans="1:16" x14ac:dyDescent="0.25">
      <c r="A53" s="42" t="s">
        <v>59</v>
      </c>
      <c r="B53" s="35">
        <f t="shared" si="1"/>
        <v>0.37500000000000011</v>
      </c>
      <c r="C53" s="285">
        <f ca="1">OFFSET(Values!C185,($AO$4-1)*102,($AP$4-1)*14)</f>
        <v>22</v>
      </c>
      <c r="D53" s="286">
        <f t="shared" ca="1" si="0"/>
        <v>22</v>
      </c>
      <c r="E53" s="190">
        <f ca="1">OFFSET(Values!D185,($AO$4-1)*102,($AP$4-1)*14)</f>
        <v>0</v>
      </c>
      <c r="F53" s="190">
        <f ca="1">OFFSET(Values!E185,($AO$4-1)*102,($AP$4-1)*14)</f>
        <v>2</v>
      </c>
      <c r="G53" s="190">
        <f ca="1">OFFSET(Values!F185,($AO$4-1)*102,($AP$4-1)*14)</f>
        <v>9</v>
      </c>
      <c r="H53" s="190">
        <f ca="1">OFFSET(Values!G185,($AO$4-1)*102,($AP$4-1)*14)</f>
        <v>4</v>
      </c>
      <c r="I53" s="190">
        <f ca="1">OFFSET(Values!H185,($AO$4-1)*102,($AP$4-1)*14)</f>
        <v>6</v>
      </c>
      <c r="J53" s="190">
        <f ca="1">OFFSET(Values!I185,($AO$4-1)*102,($AP$4-1)*14)</f>
        <v>1</v>
      </c>
      <c r="K53" s="190">
        <f ca="1">OFFSET(Values!J185,($AO$4-1)*102,($AP$4-1)*14)</f>
        <v>0</v>
      </c>
      <c r="L53" s="190">
        <f ca="1">OFFSET(Values!K185,($AO$4-1)*102,($AP$4-1)*14)</f>
        <v>0</v>
      </c>
      <c r="M53" s="190">
        <f ca="1">OFFSET(Values!L185,($AO$4-1)*102,($AP$4-1)*14)</f>
        <v>0</v>
      </c>
      <c r="N53" s="190">
        <f ca="1">OFFSET(Values!M185,($AO$4-1)*102,($AP$4-1)*14)</f>
        <v>0</v>
      </c>
      <c r="O53" s="190">
        <f ca="1">OFFSET(Values!N185,($AO$4-1)*102,($AP$4-1)*14)</f>
        <v>0</v>
      </c>
      <c r="P53" s="223"/>
    </row>
    <row r="54" spans="1:16" x14ac:dyDescent="0.25">
      <c r="A54" s="42" t="s">
        <v>59</v>
      </c>
      <c r="B54" s="35">
        <f t="shared" si="1"/>
        <v>0.3854166666666668</v>
      </c>
      <c r="C54" s="285">
        <f ca="1">OFFSET(Values!C186,($AO$4-1)*102,($AP$4-1)*14)</f>
        <v>26</v>
      </c>
      <c r="D54" s="286">
        <f t="shared" ca="1" si="0"/>
        <v>26</v>
      </c>
      <c r="E54" s="190">
        <f ca="1">OFFSET(Values!D186,($AO$4-1)*102,($AP$4-1)*14)</f>
        <v>0</v>
      </c>
      <c r="F54" s="190">
        <f ca="1">OFFSET(Values!E186,($AO$4-1)*102,($AP$4-1)*14)</f>
        <v>4</v>
      </c>
      <c r="G54" s="190">
        <f ca="1">OFFSET(Values!F186,($AO$4-1)*102,($AP$4-1)*14)</f>
        <v>13</v>
      </c>
      <c r="H54" s="190">
        <f ca="1">OFFSET(Values!G186,($AO$4-1)*102,($AP$4-1)*14)</f>
        <v>2</v>
      </c>
      <c r="I54" s="190">
        <f ca="1">OFFSET(Values!H186,($AO$4-1)*102,($AP$4-1)*14)</f>
        <v>6</v>
      </c>
      <c r="J54" s="190">
        <f ca="1">OFFSET(Values!I186,($AO$4-1)*102,($AP$4-1)*14)</f>
        <v>0</v>
      </c>
      <c r="K54" s="190">
        <f ca="1">OFFSET(Values!J186,($AO$4-1)*102,($AP$4-1)*14)</f>
        <v>0</v>
      </c>
      <c r="L54" s="190">
        <f ca="1">OFFSET(Values!K186,($AO$4-1)*102,($AP$4-1)*14)</f>
        <v>1</v>
      </c>
      <c r="M54" s="190">
        <f ca="1">OFFSET(Values!L186,($AO$4-1)*102,($AP$4-1)*14)</f>
        <v>0</v>
      </c>
      <c r="N54" s="190">
        <f ca="1">OFFSET(Values!M186,($AO$4-1)*102,($AP$4-1)*14)</f>
        <v>0</v>
      </c>
      <c r="O54" s="190">
        <f ca="1">OFFSET(Values!N186,($AO$4-1)*102,($AP$4-1)*14)</f>
        <v>0</v>
      </c>
      <c r="P54" s="223"/>
    </row>
    <row r="55" spans="1:16" x14ac:dyDescent="0.25">
      <c r="A55" s="42" t="s">
        <v>59</v>
      </c>
      <c r="B55" s="35">
        <f t="shared" si="1"/>
        <v>0.39583333333333348</v>
      </c>
      <c r="C55" s="285">
        <f ca="1">OFFSET(Values!C187,($AO$4-1)*102,($AP$4-1)*14)</f>
        <v>36</v>
      </c>
      <c r="D55" s="286">
        <f t="shared" ca="1" si="0"/>
        <v>36</v>
      </c>
      <c r="E55" s="190">
        <f ca="1">OFFSET(Values!D187,($AO$4-1)*102,($AP$4-1)*14)</f>
        <v>1</v>
      </c>
      <c r="F55" s="190">
        <f ca="1">OFFSET(Values!E187,($AO$4-1)*102,($AP$4-1)*14)</f>
        <v>3</v>
      </c>
      <c r="G55" s="190">
        <f ca="1">OFFSET(Values!F187,($AO$4-1)*102,($AP$4-1)*14)</f>
        <v>20</v>
      </c>
      <c r="H55" s="190">
        <f ca="1">OFFSET(Values!G187,($AO$4-1)*102,($AP$4-1)*14)</f>
        <v>3</v>
      </c>
      <c r="I55" s="190">
        <f ca="1">OFFSET(Values!H187,($AO$4-1)*102,($AP$4-1)*14)</f>
        <v>9</v>
      </c>
      <c r="J55" s="190">
        <f ca="1">OFFSET(Values!I187,($AO$4-1)*102,($AP$4-1)*14)</f>
        <v>0</v>
      </c>
      <c r="K55" s="190">
        <f ca="1">OFFSET(Values!J187,($AO$4-1)*102,($AP$4-1)*14)</f>
        <v>0</v>
      </c>
      <c r="L55" s="190">
        <f ca="1">OFFSET(Values!K187,($AO$4-1)*102,($AP$4-1)*14)</f>
        <v>0</v>
      </c>
      <c r="M55" s="190">
        <f ca="1">OFFSET(Values!L187,($AO$4-1)*102,($AP$4-1)*14)</f>
        <v>0</v>
      </c>
      <c r="N55" s="190">
        <f ca="1">OFFSET(Values!M187,($AO$4-1)*102,($AP$4-1)*14)</f>
        <v>0</v>
      </c>
      <c r="O55" s="190">
        <f ca="1">OFFSET(Values!N187,($AO$4-1)*102,($AP$4-1)*14)</f>
        <v>0</v>
      </c>
      <c r="P55" s="223"/>
    </row>
    <row r="56" spans="1:16" x14ac:dyDescent="0.25">
      <c r="A56" s="42" t="s">
        <v>59</v>
      </c>
      <c r="B56" s="35">
        <f t="shared" si="1"/>
        <v>0.40625000000000017</v>
      </c>
      <c r="C56" s="285">
        <f ca="1">OFFSET(Values!C188,($AO$4-1)*102,($AP$4-1)*14)</f>
        <v>38</v>
      </c>
      <c r="D56" s="286">
        <f t="shared" ca="1" si="0"/>
        <v>38</v>
      </c>
      <c r="E56" s="190">
        <f ca="1">OFFSET(Values!D188,($AO$4-1)*102,($AP$4-1)*14)</f>
        <v>0</v>
      </c>
      <c r="F56" s="190">
        <f ca="1">OFFSET(Values!E188,($AO$4-1)*102,($AP$4-1)*14)</f>
        <v>4</v>
      </c>
      <c r="G56" s="190">
        <f ca="1">OFFSET(Values!F188,($AO$4-1)*102,($AP$4-1)*14)</f>
        <v>22</v>
      </c>
      <c r="H56" s="190">
        <f ca="1">OFFSET(Values!G188,($AO$4-1)*102,($AP$4-1)*14)</f>
        <v>5</v>
      </c>
      <c r="I56" s="190">
        <f ca="1">OFFSET(Values!H188,($AO$4-1)*102,($AP$4-1)*14)</f>
        <v>7</v>
      </c>
      <c r="J56" s="190">
        <f ca="1">OFFSET(Values!I188,($AO$4-1)*102,($AP$4-1)*14)</f>
        <v>0</v>
      </c>
      <c r="K56" s="190">
        <f ca="1">OFFSET(Values!J188,($AO$4-1)*102,($AP$4-1)*14)</f>
        <v>0</v>
      </c>
      <c r="L56" s="190">
        <f ca="1">OFFSET(Values!K188,($AO$4-1)*102,($AP$4-1)*14)</f>
        <v>0</v>
      </c>
      <c r="M56" s="190">
        <f ca="1">OFFSET(Values!L188,($AO$4-1)*102,($AP$4-1)*14)</f>
        <v>0</v>
      </c>
      <c r="N56" s="190">
        <f ca="1">OFFSET(Values!M188,($AO$4-1)*102,($AP$4-1)*14)</f>
        <v>0</v>
      </c>
      <c r="O56" s="190">
        <f ca="1">OFFSET(Values!N188,($AO$4-1)*102,($AP$4-1)*14)</f>
        <v>0</v>
      </c>
      <c r="P56" s="223"/>
    </row>
    <row r="57" spans="1:16" x14ac:dyDescent="0.25">
      <c r="A57" s="42" t="s">
        <v>59</v>
      </c>
      <c r="B57" s="35">
        <f t="shared" si="1"/>
        <v>0.41666666666666685</v>
      </c>
      <c r="C57" s="285">
        <f ca="1">OFFSET(Values!C189,($AO$4-1)*102,($AP$4-1)*14)</f>
        <v>25</v>
      </c>
      <c r="D57" s="286">
        <f t="shared" ca="1" si="0"/>
        <v>25</v>
      </c>
      <c r="E57" s="190">
        <f ca="1">OFFSET(Values!D189,($AO$4-1)*102,($AP$4-1)*14)</f>
        <v>1</v>
      </c>
      <c r="F57" s="190">
        <f ca="1">OFFSET(Values!E189,($AO$4-1)*102,($AP$4-1)*14)</f>
        <v>2</v>
      </c>
      <c r="G57" s="190">
        <f ca="1">OFFSET(Values!F189,($AO$4-1)*102,($AP$4-1)*14)</f>
        <v>11</v>
      </c>
      <c r="H57" s="190">
        <f ca="1">OFFSET(Values!G189,($AO$4-1)*102,($AP$4-1)*14)</f>
        <v>5</v>
      </c>
      <c r="I57" s="190">
        <f ca="1">OFFSET(Values!H189,($AO$4-1)*102,($AP$4-1)*14)</f>
        <v>5</v>
      </c>
      <c r="J57" s="190">
        <f ca="1">OFFSET(Values!I189,($AO$4-1)*102,($AP$4-1)*14)</f>
        <v>1</v>
      </c>
      <c r="K57" s="190">
        <f ca="1">OFFSET(Values!J189,($AO$4-1)*102,($AP$4-1)*14)</f>
        <v>0</v>
      </c>
      <c r="L57" s="190">
        <f ca="1">OFFSET(Values!K189,($AO$4-1)*102,($AP$4-1)*14)</f>
        <v>0</v>
      </c>
      <c r="M57" s="190">
        <f ca="1">OFFSET(Values!L189,($AO$4-1)*102,($AP$4-1)*14)</f>
        <v>0</v>
      </c>
      <c r="N57" s="190">
        <f ca="1">OFFSET(Values!M189,($AO$4-1)*102,($AP$4-1)*14)</f>
        <v>0</v>
      </c>
      <c r="O57" s="190">
        <f ca="1">OFFSET(Values!N189,($AO$4-1)*102,($AP$4-1)*14)</f>
        <v>0</v>
      </c>
      <c r="P57" s="223"/>
    </row>
    <row r="58" spans="1:16" x14ac:dyDescent="0.25">
      <c r="A58" s="42" t="s">
        <v>59</v>
      </c>
      <c r="B58" s="35">
        <f t="shared" si="1"/>
        <v>0.42708333333333354</v>
      </c>
      <c r="C58" s="285">
        <f ca="1">OFFSET(Values!C190,($AO$4-1)*102,($AP$4-1)*14)</f>
        <v>22</v>
      </c>
      <c r="D58" s="286">
        <f t="shared" ca="1" si="0"/>
        <v>22</v>
      </c>
      <c r="E58" s="190">
        <f ca="1">OFFSET(Values!D190,($AO$4-1)*102,($AP$4-1)*14)</f>
        <v>0</v>
      </c>
      <c r="F58" s="190">
        <f ca="1">OFFSET(Values!E190,($AO$4-1)*102,($AP$4-1)*14)</f>
        <v>1</v>
      </c>
      <c r="G58" s="190">
        <f ca="1">OFFSET(Values!F190,($AO$4-1)*102,($AP$4-1)*14)</f>
        <v>17</v>
      </c>
      <c r="H58" s="190">
        <f ca="1">OFFSET(Values!G190,($AO$4-1)*102,($AP$4-1)*14)</f>
        <v>1</v>
      </c>
      <c r="I58" s="190">
        <f ca="1">OFFSET(Values!H190,($AO$4-1)*102,($AP$4-1)*14)</f>
        <v>2</v>
      </c>
      <c r="J58" s="190">
        <f ca="1">OFFSET(Values!I190,($AO$4-1)*102,($AP$4-1)*14)</f>
        <v>1</v>
      </c>
      <c r="K58" s="190">
        <f ca="1">OFFSET(Values!J190,($AO$4-1)*102,($AP$4-1)*14)</f>
        <v>0</v>
      </c>
      <c r="L58" s="190">
        <f ca="1">OFFSET(Values!K190,($AO$4-1)*102,($AP$4-1)*14)</f>
        <v>0</v>
      </c>
      <c r="M58" s="190">
        <f ca="1">OFFSET(Values!L190,($AO$4-1)*102,($AP$4-1)*14)</f>
        <v>0</v>
      </c>
      <c r="N58" s="190">
        <f ca="1">OFFSET(Values!M190,($AO$4-1)*102,($AP$4-1)*14)</f>
        <v>0</v>
      </c>
      <c r="O58" s="190">
        <f ca="1">OFFSET(Values!N190,($AO$4-1)*102,($AP$4-1)*14)</f>
        <v>0</v>
      </c>
      <c r="P58" s="223"/>
    </row>
    <row r="59" spans="1:16" x14ac:dyDescent="0.25">
      <c r="A59" s="42" t="s">
        <v>59</v>
      </c>
      <c r="B59" s="35">
        <f t="shared" si="1"/>
        <v>0.43750000000000022</v>
      </c>
      <c r="C59" s="285">
        <f ca="1">OFFSET(Values!C191,($AO$4-1)*102,($AP$4-1)*14)</f>
        <v>35</v>
      </c>
      <c r="D59" s="286">
        <f t="shared" ca="1" si="0"/>
        <v>35</v>
      </c>
      <c r="E59" s="190">
        <f ca="1">OFFSET(Values!D191,($AO$4-1)*102,($AP$4-1)*14)</f>
        <v>0</v>
      </c>
      <c r="F59" s="190">
        <f ca="1">OFFSET(Values!E191,($AO$4-1)*102,($AP$4-1)*14)</f>
        <v>5</v>
      </c>
      <c r="G59" s="190">
        <f ca="1">OFFSET(Values!F191,($AO$4-1)*102,($AP$4-1)*14)</f>
        <v>17</v>
      </c>
      <c r="H59" s="190">
        <f ca="1">OFFSET(Values!G191,($AO$4-1)*102,($AP$4-1)*14)</f>
        <v>3</v>
      </c>
      <c r="I59" s="190">
        <f ca="1">OFFSET(Values!H191,($AO$4-1)*102,($AP$4-1)*14)</f>
        <v>9</v>
      </c>
      <c r="J59" s="190">
        <f ca="1">OFFSET(Values!I191,($AO$4-1)*102,($AP$4-1)*14)</f>
        <v>1</v>
      </c>
      <c r="K59" s="190">
        <f ca="1">OFFSET(Values!J191,($AO$4-1)*102,($AP$4-1)*14)</f>
        <v>0</v>
      </c>
      <c r="L59" s="190">
        <f ca="1">OFFSET(Values!K191,($AO$4-1)*102,($AP$4-1)*14)</f>
        <v>0</v>
      </c>
      <c r="M59" s="190">
        <f ca="1">OFFSET(Values!L191,($AO$4-1)*102,($AP$4-1)*14)</f>
        <v>0</v>
      </c>
      <c r="N59" s="190">
        <f ca="1">OFFSET(Values!M191,($AO$4-1)*102,($AP$4-1)*14)</f>
        <v>0</v>
      </c>
      <c r="O59" s="190">
        <f ca="1">OFFSET(Values!N191,($AO$4-1)*102,($AP$4-1)*14)</f>
        <v>0</v>
      </c>
      <c r="P59" s="223"/>
    </row>
    <row r="60" spans="1:16" x14ac:dyDescent="0.25">
      <c r="A60" s="42" t="s">
        <v>59</v>
      </c>
      <c r="B60" s="35">
        <f t="shared" si="1"/>
        <v>0.44791666666666691</v>
      </c>
      <c r="C60" s="285">
        <f ca="1">OFFSET(Values!C192,($AO$4-1)*102,($AP$4-1)*14)</f>
        <v>33</v>
      </c>
      <c r="D60" s="286">
        <f t="shared" ca="1" si="0"/>
        <v>33</v>
      </c>
      <c r="E60" s="190">
        <f ca="1">OFFSET(Values!D192,($AO$4-1)*102,($AP$4-1)*14)</f>
        <v>1</v>
      </c>
      <c r="F60" s="190">
        <f ca="1">OFFSET(Values!E192,($AO$4-1)*102,($AP$4-1)*14)</f>
        <v>1</v>
      </c>
      <c r="G60" s="190">
        <f ca="1">OFFSET(Values!F192,($AO$4-1)*102,($AP$4-1)*14)</f>
        <v>20</v>
      </c>
      <c r="H60" s="190">
        <f ca="1">OFFSET(Values!G192,($AO$4-1)*102,($AP$4-1)*14)</f>
        <v>6</v>
      </c>
      <c r="I60" s="190">
        <f ca="1">OFFSET(Values!H192,($AO$4-1)*102,($AP$4-1)*14)</f>
        <v>3</v>
      </c>
      <c r="J60" s="190">
        <f ca="1">OFFSET(Values!I192,($AO$4-1)*102,($AP$4-1)*14)</f>
        <v>1</v>
      </c>
      <c r="K60" s="190">
        <f ca="1">OFFSET(Values!J192,($AO$4-1)*102,($AP$4-1)*14)</f>
        <v>0</v>
      </c>
      <c r="L60" s="190">
        <f ca="1">OFFSET(Values!K192,($AO$4-1)*102,($AP$4-1)*14)</f>
        <v>1</v>
      </c>
      <c r="M60" s="190">
        <f ca="1">OFFSET(Values!L192,($AO$4-1)*102,($AP$4-1)*14)</f>
        <v>0</v>
      </c>
      <c r="N60" s="190">
        <f ca="1">OFFSET(Values!M192,($AO$4-1)*102,($AP$4-1)*14)</f>
        <v>0</v>
      </c>
      <c r="O60" s="190">
        <f ca="1">OFFSET(Values!N192,($AO$4-1)*102,($AP$4-1)*14)</f>
        <v>0</v>
      </c>
      <c r="P60" s="223"/>
    </row>
    <row r="61" spans="1:16" x14ac:dyDescent="0.25">
      <c r="A61" s="42" t="s">
        <v>59</v>
      </c>
      <c r="B61" s="35">
        <f t="shared" si="1"/>
        <v>0.45833333333333359</v>
      </c>
      <c r="C61" s="285">
        <f ca="1">OFFSET(Values!C193,($AO$4-1)*102,($AP$4-1)*14)</f>
        <v>31</v>
      </c>
      <c r="D61" s="286">
        <f t="shared" ca="1" si="0"/>
        <v>31</v>
      </c>
      <c r="E61" s="190">
        <f ca="1">OFFSET(Values!D193,($AO$4-1)*102,($AP$4-1)*14)</f>
        <v>1</v>
      </c>
      <c r="F61" s="190">
        <f ca="1">OFFSET(Values!E193,($AO$4-1)*102,($AP$4-1)*14)</f>
        <v>2</v>
      </c>
      <c r="G61" s="190">
        <f ca="1">OFFSET(Values!F193,($AO$4-1)*102,($AP$4-1)*14)</f>
        <v>17</v>
      </c>
      <c r="H61" s="190">
        <f ca="1">OFFSET(Values!G193,($AO$4-1)*102,($AP$4-1)*14)</f>
        <v>6</v>
      </c>
      <c r="I61" s="190">
        <f ca="1">OFFSET(Values!H193,($AO$4-1)*102,($AP$4-1)*14)</f>
        <v>5</v>
      </c>
      <c r="J61" s="190">
        <f ca="1">OFFSET(Values!I193,($AO$4-1)*102,($AP$4-1)*14)</f>
        <v>0</v>
      </c>
      <c r="K61" s="190">
        <f ca="1">OFFSET(Values!J193,($AO$4-1)*102,($AP$4-1)*14)</f>
        <v>0</v>
      </c>
      <c r="L61" s="190">
        <f ca="1">OFFSET(Values!K193,($AO$4-1)*102,($AP$4-1)*14)</f>
        <v>0</v>
      </c>
      <c r="M61" s="190">
        <f ca="1">OFFSET(Values!L193,($AO$4-1)*102,($AP$4-1)*14)</f>
        <v>0</v>
      </c>
      <c r="N61" s="190">
        <f ca="1">OFFSET(Values!M193,($AO$4-1)*102,($AP$4-1)*14)</f>
        <v>0</v>
      </c>
      <c r="O61" s="190">
        <f ca="1">OFFSET(Values!N193,($AO$4-1)*102,($AP$4-1)*14)</f>
        <v>0</v>
      </c>
      <c r="P61" s="223"/>
    </row>
    <row r="62" spans="1:16" x14ac:dyDescent="0.25">
      <c r="A62" s="42" t="s">
        <v>59</v>
      </c>
      <c r="B62" s="35">
        <f t="shared" si="1"/>
        <v>0.46875000000000028</v>
      </c>
      <c r="C62" s="285">
        <f ca="1">OFFSET(Values!C194,($AO$4-1)*102,($AP$4-1)*14)</f>
        <v>29</v>
      </c>
      <c r="D62" s="286">
        <f t="shared" ca="1" si="0"/>
        <v>29</v>
      </c>
      <c r="E62" s="190">
        <f ca="1">OFFSET(Values!D194,($AO$4-1)*102,($AP$4-1)*14)</f>
        <v>1</v>
      </c>
      <c r="F62" s="190">
        <f ca="1">OFFSET(Values!E194,($AO$4-1)*102,($AP$4-1)*14)</f>
        <v>3</v>
      </c>
      <c r="G62" s="190">
        <f ca="1">OFFSET(Values!F194,($AO$4-1)*102,($AP$4-1)*14)</f>
        <v>13</v>
      </c>
      <c r="H62" s="190">
        <f ca="1">OFFSET(Values!G194,($AO$4-1)*102,($AP$4-1)*14)</f>
        <v>3</v>
      </c>
      <c r="I62" s="190">
        <f ca="1">OFFSET(Values!H194,($AO$4-1)*102,($AP$4-1)*14)</f>
        <v>7</v>
      </c>
      <c r="J62" s="190">
        <f ca="1">OFFSET(Values!I194,($AO$4-1)*102,($AP$4-1)*14)</f>
        <v>0</v>
      </c>
      <c r="K62" s="190">
        <f ca="1">OFFSET(Values!J194,($AO$4-1)*102,($AP$4-1)*14)</f>
        <v>1</v>
      </c>
      <c r="L62" s="190">
        <f ca="1">OFFSET(Values!K194,($AO$4-1)*102,($AP$4-1)*14)</f>
        <v>0</v>
      </c>
      <c r="M62" s="190">
        <f ca="1">OFFSET(Values!L194,($AO$4-1)*102,($AP$4-1)*14)</f>
        <v>0</v>
      </c>
      <c r="N62" s="190">
        <f ca="1">OFFSET(Values!M194,($AO$4-1)*102,($AP$4-1)*14)</f>
        <v>0</v>
      </c>
      <c r="O62" s="190">
        <f ca="1">OFFSET(Values!N194,($AO$4-1)*102,($AP$4-1)*14)</f>
        <v>1</v>
      </c>
      <c r="P62" s="223"/>
    </row>
    <row r="63" spans="1:16" x14ac:dyDescent="0.25">
      <c r="A63" s="42" t="s">
        <v>59</v>
      </c>
      <c r="B63" s="35">
        <f t="shared" si="1"/>
        <v>0.47916666666666696</v>
      </c>
      <c r="C63" s="285">
        <f ca="1">OFFSET(Values!C195,($AO$4-1)*102,($AP$4-1)*14)</f>
        <v>21</v>
      </c>
      <c r="D63" s="286">
        <f t="shared" ca="1" si="0"/>
        <v>21</v>
      </c>
      <c r="E63" s="190">
        <f ca="1">OFFSET(Values!D195,($AO$4-1)*102,($AP$4-1)*14)</f>
        <v>0</v>
      </c>
      <c r="F63" s="190">
        <f ca="1">OFFSET(Values!E195,($AO$4-1)*102,($AP$4-1)*14)</f>
        <v>2</v>
      </c>
      <c r="G63" s="190">
        <f ca="1">OFFSET(Values!F195,($AO$4-1)*102,($AP$4-1)*14)</f>
        <v>13</v>
      </c>
      <c r="H63" s="190">
        <f ca="1">OFFSET(Values!G195,($AO$4-1)*102,($AP$4-1)*14)</f>
        <v>4</v>
      </c>
      <c r="I63" s="190">
        <f ca="1">OFFSET(Values!H195,($AO$4-1)*102,($AP$4-1)*14)</f>
        <v>2</v>
      </c>
      <c r="J63" s="190">
        <f ca="1">OFFSET(Values!I195,($AO$4-1)*102,($AP$4-1)*14)</f>
        <v>0</v>
      </c>
      <c r="K63" s="190">
        <f ca="1">OFFSET(Values!J195,($AO$4-1)*102,($AP$4-1)*14)</f>
        <v>0</v>
      </c>
      <c r="L63" s="190">
        <f ca="1">OFFSET(Values!K195,($AO$4-1)*102,($AP$4-1)*14)</f>
        <v>0</v>
      </c>
      <c r="M63" s="190">
        <f ca="1">OFFSET(Values!L195,($AO$4-1)*102,($AP$4-1)*14)</f>
        <v>0</v>
      </c>
      <c r="N63" s="190">
        <f ca="1">OFFSET(Values!M195,($AO$4-1)*102,($AP$4-1)*14)</f>
        <v>0</v>
      </c>
      <c r="O63" s="190">
        <f ca="1">OFFSET(Values!N195,($AO$4-1)*102,($AP$4-1)*14)</f>
        <v>0</v>
      </c>
      <c r="P63" s="223"/>
    </row>
    <row r="64" spans="1:16" x14ac:dyDescent="0.25">
      <c r="A64" s="42" t="s">
        <v>59</v>
      </c>
      <c r="B64" s="35">
        <f t="shared" si="1"/>
        <v>0.48958333333333365</v>
      </c>
      <c r="C64" s="285">
        <f ca="1">OFFSET(Values!C196,($AO$4-1)*102,($AP$4-1)*14)</f>
        <v>24</v>
      </c>
      <c r="D64" s="286">
        <f t="shared" ca="1" si="0"/>
        <v>24</v>
      </c>
      <c r="E64" s="190">
        <f ca="1">OFFSET(Values!D196,($AO$4-1)*102,($AP$4-1)*14)</f>
        <v>1</v>
      </c>
      <c r="F64" s="190">
        <f ca="1">OFFSET(Values!E196,($AO$4-1)*102,($AP$4-1)*14)</f>
        <v>2</v>
      </c>
      <c r="G64" s="190">
        <f ca="1">OFFSET(Values!F196,($AO$4-1)*102,($AP$4-1)*14)</f>
        <v>8</v>
      </c>
      <c r="H64" s="190">
        <f ca="1">OFFSET(Values!G196,($AO$4-1)*102,($AP$4-1)*14)</f>
        <v>3</v>
      </c>
      <c r="I64" s="190">
        <f ca="1">OFFSET(Values!H196,($AO$4-1)*102,($AP$4-1)*14)</f>
        <v>10</v>
      </c>
      <c r="J64" s="190">
        <f ca="1">OFFSET(Values!I196,($AO$4-1)*102,($AP$4-1)*14)</f>
        <v>0</v>
      </c>
      <c r="K64" s="190">
        <f ca="1">OFFSET(Values!J196,($AO$4-1)*102,($AP$4-1)*14)</f>
        <v>0</v>
      </c>
      <c r="L64" s="190">
        <f ca="1">OFFSET(Values!K196,($AO$4-1)*102,($AP$4-1)*14)</f>
        <v>0</v>
      </c>
      <c r="M64" s="190">
        <f ca="1">OFFSET(Values!L196,($AO$4-1)*102,($AP$4-1)*14)</f>
        <v>0</v>
      </c>
      <c r="N64" s="190">
        <f ca="1">OFFSET(Values!M196,($AO$4-1)*102,($AP$4-1)*14)</f>
        <v>0</v>
      </c>
      <c r="O64" s="190">
        <f ca="1">OFFSET(Values!N196,($AO$4-1)*102,($AP$4-1)*14)</f>
        <v>0</v>
      </c>
      <c r="P64" s="223"/>
    </row>
    <row r="65" spans="1:16" x14ac:dyDescent="0.25">
      <c r="A65" s="42" t="s">
        <v>59</v>
      </c>
      <c r="B65" s="35">
        <f t="shared" si="1"/>
        <v>0.50000000000000033</v>
      </c>
      <c r="C65" s="285">
        <f ca="1">OFFSET(Values!C197,($AO$4-1)*102,($AP$4-1)*14)</f>
        <v>29</v>
      </c>
      <c r="D65" s="286">
        <f t="shared" ca="1" si="0"/>
        <v>29</v>
      </c>
      <c r="E65" s="196">
        <f ca="1">OFFSET(Values!D197,($AO$4-1)*102,($AP$4-1)*14)</f>
        <v>0</v>
      </c>
      <c r="F65" s="190">
        <f ca="1">OFFSET(Values!E197,($AO$4-1)*102,($AP$4-1)*14)</f>
        <v>2</v>
      </c>
      <c r="G65" s="190">
        <f ca="1">OFFSET(Values!F197,($AO$4-1)*102,($AP$4-1)*14)</f>
        <v>17</v>
      </c>
      <c r="H65" s="190">
        <f ca="1">OFFSET(Values!G197,($AO$4-1)*102,($AP$4-1)*14)</f>
        <v>3</v>
      </c>
      <c r="I65" s="190">
        <f ca="1">OFFSET(Values!H197,($AO$4-1)*102,($AP$4-1)*14)</f>
        <v>7</v>
      </c>
      <c r="J65" s="190">
        <f ca="1">OFFSET(Values!I197,($AO$4-1)*102,($AP$4-1)*14)</f>
        <v>0</v>
      </c>
      <c r="K65" s="190">
        <f ca="1">OFFSET(Values!J197,($AO$4-1)*102,($AP$4-1)*14)</f>
        <v>0</v>
      </c>
      <c r="L65" s="190">
        <f ca="1">OFFSET(Values!K197,($AO$4-1)*102,($AP$4-1)*14)</f>
        <v>0</v>
      </c>
      <c r="M65" s="190">
        <f ca="1">OFFSET(Values!L197,($AO$4-1)*102,($AP$4-1)*14)</f>
        <v>0</v>
      </c>
      <c r="N65" s="190">
        <f ca="1">OFFSET(Values!M197,($AO$4-1)*102,($AP$4-1)*14)</f>
        <v>0</v>
      </c>
      <c r="O65" s="190">
        <f ca="1">OFFSET(Values!N197,($AO$4-1)*102,($AP$4-1)*14)</f>
        <v>0</v>
      </c>
      <c r="P65" s="223"/>
    </row>
    <row r="66" spans="1:16" x14ac:dyDescent="0.25">
      <c r="A66" s="42" t="s">
        <v>59</v>
      </c>
      <c r="B66" s="35">
        <f t="shared" si="1"/>
        <v>0.51041666666666696</v>
      </c>
      <c r="C66" s="285">
        <f ca="1">OFFSET(Values!C198,($AO$4-1)*102,($AP$4-1)*14)</f>
        <v>34</v>
      </c>
      <c r="D66" s="286">
        <f t="shared" ca="1" si="0"/>
        <v>34</v>
      </c>
      <c r="E66" s="190">
        <f ca="1">OFFSET(Values!D198,($AO$4-1)*102,($AP$4-1)*14)</f>
        <v>0</v>
      </c>
      <c r="F66" s="190">
        <f ca="1">OFFSET(Values!E198,($AO$4-1)*102,($AP$4-1)*14)</f>
        <v>4</v>
      </c>
      <c r="G66" s="190">
        <f ca="1">OFFSET(Values!F198,($AO$4-1)*102,($AP$4-1)*14)</f>
        <v>18</v>
      </c>
      <c r="H66" s="190">
        <f ca="1">OFFSET(Values!G198,($AO$4-1)*102,($AP$4-1)*14)</f>
        <v>3</v>
      </c>
      <c r="I66" s="190">
        <f ca="1">OFFSET(Values!H198,($AO$4-1)*102,($AP$4-1)*14)</f>
        <v>8</v>
      </c>
      <c r="J66" s="190">
        <f ca="1">OFFSET(Values!I198,($AO$4-1)*102,($AP$4-1)*14)</f>
        <v>0</v>
      </c>
      <c r="K66" s="190">
        <f ca="1">OFFSET(Values!J198,($AO$4-1)*102,($AP$4-1)*14)</f>
        <v>0</v>
      </c>
      <c r="L66" s="190">
        <f ca="1">OFFSET(Values!K198,($AO$4-1)*102,($AP$4-1)*14)</f>
        <v>1</v>
      </c>
      <c r="M66" s="190">
        <f ca="1">OFFSET(Values!L198,($AO$4-1)*102,($AP$4-1)*14)</f>
        <v>0</v>
      </c>
      <c r="N66" s="190">
        <f ca="1">OFFSET(Values!M198,($AO$4-1)*102,($AP$4-1)*14)</f>
        <v>0</v>
      </c>
      <c r="O66" s="190">
        <f ca="1">OFFSET(Values!N198,($AO$4-1)*102,($AP$4-1)*14)</f>
        <v>0</v>
      </c>
      <c r="P66" s="223"/>
    </row>
    <row r="67" spans="1:16" x14ac:dyDescent="0.25">
      <c r="A67" s="42" t="s">
        <v>59</v>
      </c>
      <c r="B67" s="35">
        <f t="shared" si="1"/>
        <v>0.52083333333333359</v>
      </c>
      <c r="C67" s="285">
        <f ca="1">OFFSET(Values!C199,($AO$4-1)*102,($AP$4-1)*14)</f>
        <v>37</v>
      </c>
      <c r="D67" s="286">
        <f t="shared" ca="1" si="0"/>
        <v>37</v>
      </c>
      <c r="E67" s="190">
        <f ca="1">OFFSET(Values!D199,($AO$4-1)*102,($AP$4-1)*14)</f>
        <v>1</v>
      </c>
      <c r="F67" s="190">
        <f ca="1">OFFSET(Values!E199,($AO$4-1)*102,($AP$4-1)*14)</f>
        <v>4</v>
      </c>
      <c r="G67" s="190">
        <f ca="1">OFFSET(Values!F199,($AO$4-1)*102,($AP$4-1)*14)</f>
        <v>20</v>
      </c>
      <c r="H67" s="190">
        <f ca="1">OFFSET(Values!G199,($AO$4-1)*102,($AP$4-1)*14)</f>
        <v>4</v>
      </c>
      <c r="I67" s="190">
        <f ca="1">OFFSET(Values!H199,($AO$4-1)*102,($AP$4-1)*14)</f>
        <v>7</v>
      </c>
      <c r="J67" s="190">
        <f ca="1">OFFSET(Values!I199,($AO$4-1)*102,($AP$4-1)*14)</f>
        <v>0</v>
      </c>
      <c r="K67" s="190">
        <f ca="1">OFFSET(Values!J199,($AO$4-1)*102,($AP$4-1)*14)</f>
        <v>0</v>
      </c>
      <c r="L67" s="190">
        <f ca="1">OFFSET(Values!K199,($AO$4-1)*102,($AP$4-1)*14)</f>
        <v>1</v>
      </c>
      <c r="M67" s="190">
        <f ca="1">OFFSET(Values!L199,($AO$4-1)*102,($AP$4-1)*14)</f>
        <v>0</v>
      </c>
      <c r="N67" s="190">
        <f ca="1">OFFSET(Values!M199,($AO$4-1)*102,($AP$4-1)*14)</f>
        <v>0</v>
      </c>
      <c r="O67" s="190">
        <f ca="1">OFFSET(Values!N199,($AO$4-1)*102,($AP$4-1)*14)</f>
        <v>0</v>
      </c>
      <c r="P67" s="223"/>
    </row>
    <row r="68" spans="1:16" x14ac:dyDescent="0.25">
      <c r="A68" s="42" t="s">
        <v>59</v>
      </c>
      <c r="B68" s="35">
        <f t="shared" si="1"/>
        <v>0.53125000000000022</v>
      </c>
      <c r="C68" s="285">
        <f ca="1">OFFSET(Values!C200,($AO$4-1)*102,($AP$4-1)*14)</f>
        <v>28</v>
      </c>
      <c r="D68" s="286">
        <f t="shared" ca="1" si="0"/>
        <v>28</v>
      </c>
      <c r="E68" s="190">
        <f ca="1">OFFSET(Values!D200,($AO$4-1)*102,($AP$4-1)*14)</f>
        <v>1</v>
      </c>
      <c r="F68" s="190">
        <f ca="1">OFFSET(Values!E200,($AO$4-1)*102,($AP$4-1)*14)</f>
        <v>2</v>
      </c>
      <c r="G68" s="190">
        <f ca="1">OFFSET(Values!F200,($AO$4-1)*102,($AP$4-1)*14)</f>
        <v>14</v>
      </c>
      <c r="H68" s="190">
        <f ca="1">OFFSET(Values!G200,($AO$4-1)*102,($AP$4-1)*14)</f>
        <v>4</v>
      </c>
      <c r="I68" s="190">
        <f ca="1">OFFSET(Values!H200,($AO$4-1)*102,($AP$4-1)*14)</f>
        <v>6</v>
      </c>
      <c r="J68" s="190">
        <f ca="1">OFFSET(Values!I200,($AO$4-1)*102,($AP$4-1)*14)</f>
        <v>0</v>
      </c>
      <c r="K68" s="190">
        <f ca="1">OFFSET(Values!J200,($AO$4-1)*102,($AP$4-1)*14)</f>
        <v>0</v>
      </c>
      <c r="L68" s="190">
        <f ca="1">OFFSET(Values!K200,($AO$4-1)*102,($AP$4-1)*14)</f>
        <v>1</v>
      </c>
      <c r="M68" s="190">
        <f ca="1">OFFSET(Values!L200,($AO$4-1)*102,($AP$4-1)*14)</f>
        <v>0</v>
      </c>
      <c r="N68" s="190">
        <f ca="1">OFFSET(Values!M200,($AO$4-1)*102,($AP$4-1)*14)</f>
        <v>0</v>
      </c>
      <c r="O68" s="190">
        <f ca="1">OFFSET(Values!N200,($AO$4-1)*102,($AP$4-1)*14)</f>
        <v>0</v>
      </c>
      <c r="P68" s="223"/>
    </row>
    <row r="69" spans="1:16" x14ac:dyDescent="0.25">
      <c r="A69" s="42" t="s">
        <v>59</v>
      </c>
      <c r="B69" s="35">
        <f t="shared" si="1"/>
        <v>0.54166666666666685</v>
      </c>
      <c r="C69" s="285">
        <f ca="1">OFFSET(Values!C201,($AO$4-1)*102,($AP$4-1)*14)</f>
        <v>34</v>
      </c>
      <c r="D69" s="286">
        <f t="shared" ca="1" si="0"/>
        <v>34</v>
      </c>
      <c r="E69" s="190">
        <f ca="1">OFFSET(Values!D201,($AO$4-1)*102,($AP$4-1)*14)</f>
        <v>0</v>
      </c>
      <c r="F69" s="190">
        <f ca="1">OFFSET(Values!E201,($AO$4-1)*102,($AP$4-1)*14)</f>
        <v>0</v>
      </c>
      <c r="G69" s="190">
        <f ca="1">OFFSET(Values!F201,($AO$4-1)*102,($AP$4-1)*14)</f>
        <v>18</v>
      </c>
      <c r="H69" s="190">
        <f ca="1">OFFSET(Values!G201,($AO$4-1)*102,($AP$4-1)*14)</f>
        <v>9</v>
      </c>
      <c r="I69" s="190">
        <f ca="1">OFFSET(Values!H201,($AO$4-1)*102,($AP$4-1)*14)</f>
        <v>4</v>
      </c>
      <c r="J69" s="190">
        <f ca="1">OFFSET(Values!I201,($AO$4-1)*102,($AP$4-1)*14)</f>
        <v>1</v>
      </c>
      <c r="K69" s="190">
        <f ca="1">OFFSET(Values!J201,($AO$4-1)*102,($AP$4-1)*14)</f>
        <v>1</v>
      </c>
      <c r="L69" s="190">
        <f ca="1">OFFSET(Values!K201,($AO$4-1)*102,($AP$4-1)*14)</f>
        <v>0</v>
      </c>
      <c r="M69" s="190">
        <f ca="1">OFFSET(Values!L201,($AO$4-1)*102,($AP$4-1)*14)</f>
        <v>0</v>
      </c>
      <c r="N69" s="190">
        <f ca="1">OFFSET(Values!M201,($AO$4-1)*102,($AP$4-1)*14)</f>
        <v>1</v>
      </c>
      <c r="O69" s="190">
        <f ca="1">OFFSET(Values!N201,($AO$4-1)*102,($AP$4-1)*14)</f>
        <v>0</v>
      </c>
      <c r="P69" s="223"/>
    </row>
    <row r="70" spans="1:16" x14ac:dyDescent="0.25">
      <c r="A70" s="42" t="s">
        <v>59</v>
      </c>
      <c r="B70" s="35">
        <f t="shared" si="1"/>
        <v>0.55208333333333348</v>
      </c>
      <c r="C70" s="285">
        <f ca="1">OFFSET(Values!C202,($AO$4-1)*102,($AP$4-1)*14)</f>
        <v>26</v>
      </c>
      <c r="D70" s="286">
        <f t="shared" ca="1" si="0"/>
        <v>26</v>
      </c>
      <c r="E70" s="190">
        <f ca="1">OFFSET(Values!D202,($AO$4-1)*102,($AP$4-1)*14)</f>
        <v>0</v>
      </c>
      <c r="F70" s="190">
        <f ca="1">OFFSET(Values!E202,($AO$4-1)*102,($AP$4-1)*14)</f>
        <v>1</v>
      </c>
      <c r="G70" s="190">
        <f ca="1">OFFSET(Values!F202,($AO$4-1)*102,($AP$4-1)*14)</f>
        <v>17</v>
      </c>
      <c r="H70" s="190">
        <f ca="1">OFFSET(Values!G202,($AO$4-1)*102,($AP$4-1)*14)</f>
        <v>3</v>
      </c>
      <c r="I70" s="190">
        <f ca="1">OFFSET(Values!H202,($AO$4-1)*102,($AP$4-1)*14)</f>
        <v>4</v>
      </c>
      <c r="J70" s="190">
        <f ca="1">OFFSET(Values!I202,($AO$4-1)*102,($AP$4-1)*14)</f>
        <v>0</v>
      </c>
      <c r="K70" s="190">
        <f ca="1">OFFSET(Values!J202,($AO$4-1)*102,($AP$4-1)*14)</f>
        <v>0</v>
      </c>
      <c r="L70" s="190">
        <f ca="1">OFFSET(Values!K202,($AO$4-1)*102,($AP$4-1)*14)</f>
        <v>1</v>
      </c>
      <c r="M70" s="190">
        <f ca="1">OFFSET(Values!L202,($AO$4-1)*102,($AP$4-1)*14)</f>
        <v>0</v>
      </c>
      <c r="N70" s="190">
        <f ca="1">OFFSET(Values!M202,($AO$4-1)*102,($AP$4-1)*14)</f>
        <v>0</v>
      </c>
      <c r="O70" s="190">
        <f ca="1">OFFSET(Values!N202,($AO$4-1)*102,($AP$4-1)*14)</f>
        <v>0</v>
      </c>
      <c r="P70" s="223"/>
    </row>
    <row r="71" spans="1:16" x14ac:dyDescent="0.25">
      <c r="B71" s="35">
        <f t="shared" si="1"/>
        <v>0.56250000000000011</v>
      </c>
      <c r="C71" s="285">
        <f ca="1">OFFSET(Values!C203,($AO$4-1)*102,($AP$4-1)*14)</f>
        <v>21</v>
      </c>
      <c r="D71" s="286">
        <f t="shared" ca="1" si="0"/>
        <v>21</v>
      </c>
      <c r="E71" s="190">
        <f ca="1">OFFSET(Values!D203,($AO$4-1)*102,($AP$4-1)*14)</f>
        <v>0</v>
      </c>
      <c r="F71" s="190">
        <f ca="1">OFFSET(Values!E203,($AO$4-1)*102,($AP$4-1)*14)</f>
        <v>4</v>
      </c>
      <c r="G71" s="190">
        <f ca="1">OFFSET(Values!F203,($AO$4-1)*102,($AP$4-1)*14)</f>
        <v>10</v>
      </c>
      <c r="H71" s="190">
        <f ca="1">OFFSET(Values!G203,($AO$4-1)*102,($AP$4-1)*14)</f>
        <v>1</v>
      </c>
      <c r="I71" s="190">
        <f ca="1">OFFSET(Values!H203,($AO$4-1)*102,($AP$4-1)*14)</f>
        <v>6</v>
      </c>
      <c r="J71" s="190">
        <f ca="1">OFFSET(Values!I203,($AO$4-1)*102,($AP$4-1)*14)</f>
        <v>0</v>
      </c>
      <c r="K71" s="190">
        <f ca="1">OFFSET(Values!J203,($AO$4-1)*102,($AP$4-1)*14)</f>
        <v>0</v>
      </c>
      <c r="L71" s="190">
        <f ca="1">OFFSET(Values!K203,($AO$4-1)*102,($AP$4-1)*14)</f>
        <v>0</v>
      </c>
      <c r="M71" s="190">
        <f ca="1">OFFSET(Values!L203,($AO$4-1)*102,($AP$4-1)*14)</f>
        <v>0</v>
      </c>
      <c r="N71" s="190">
        <f ca="1">OFFSET(Values!M203,($AO$4-1)*102,($AP$4-1)*14)</f>
        <v>0</v>
      </c>
      <c r="O71" s="190">
        <f ca="1">OFFSET(Values!N203,($AO$4-1)*102,($AP$4-1)*14)</f>
        <v>0</v>
      </c>
      <c r="P71" s="223"/>
    </row>
    <row r="72" spans="1:16" x14ac:dyDescent="0.25">
      <c r="B72" s="35">
        <f t="shared" si="1"/>
        <v>0.57291666666666674</v>
      </c>
      <c r="C72" s="285">
        <f ca="1">OFFSET(Values!C204,($AO$4-1)*102,($AP$4-1)*14)</f>
        <v>28</v>
      </c>
      <c r="D72" s="286">
        <f t="shared" ca="1" si="0"/>
        <v>28</v>
      </c>
      <c r="E72" s="190">
        <f ca="1">OFFSET(Values!D204,($AO$4-1)*102,($AP$4-1)*14)</f>
        <v>1</v>
      </c>
      <c r="F72" s="190">
        <f ca="1">OFFSET(Values!E204,($AO$4-1)*102,($AP$4-1)*14)</f>
        <v>3</v>
      </c>
      <c r="G72" s="190">
        <f ca="1">OFFSET(Values!F204,($AO$4-1)*102,($AP$4-1)*14)</f>
        <v>12</v>
      </c>
      <c r="H72" s="190">
        <f ca="1">OFFSET(Values!G204,($AO$4-1)*102,($AP$4-1)*14)</f>
        <v>5</v>
      </c>
      <c r="I72" s="190">
        <f ca="1">OFFSET(Values!H204,($AO$4-1)*102,($AP$4-1)*14)</f>
        <v>5</v>
      </c>
      <c r="J72" s="190">
        <f ca="1">OFFSET(Values!I204,($AO$4-1)*102,($AP$4-1)*14)</f>
        <v>2</v>
      </c>
      <c r="K72" s="190">
        <f ca="1">OFFSET(Values!J204,($AO$4-1)*102,($AP$4-1)*14)</f>
        <v>0</v>
      </c>
      <c r="L72" s="190">
        <f ca="1">OFFSET(Values!K204,($AO$4-1)*102,($AP$4-1)*14)</f>
        <v>0</v>
      </c>
      <c r="M72" s="190">
        <f ca="1">OFFSET(Values!L204,($AO$4-1)*102,($AP$4-1)*14)</f>
        <v>0</v>
      </c>
      <c r="N72" s="190">
        <f ca="1">OFFSET(Values!M204,($AO$4-1)*102,($AP$4-1)*14)</f>
        <v>0</v>
      </c>
      <c r="O72" s="190">
        <f ca="1">OFFSET(Values!N204,($AO$4-1)*102,($AP$4-1)*14)</f>
        <v>0</v>
      </c>
      <c r="P72" s="223"/>
    </row>
    <row r="73" spans="1:16" x14ac:dyDescent="0.25">
      <c r="B73" s="35">
        <f t="shared" si="1"/>
        <v>0.58333333333333337</v>
      </c>
      <c r="C73" s="285">
        <f ca="1">OFFSET(Values!C205,($AO$4-1)*102,($AP$4-1)*14)</f>
        <v>27</v>
      </c>
      <c r="D73" s="286">
        <f t="shared" ca="1" si="0"/>
        <v>27</v>
      </c>
      <c r="E73" s="190">
        <f ca="1">OFFSET(Values!D205,($AO$4-1)*102,($AP$4-1)*14)</f>
        <v>1</v>
      </c>
      <c r="F73" s="190">
        <f ca="1">OFFSET(Values!E205,($AO$4-1)*102,($AP$4-1)*14)</f>
        <v>4</v>
      </c>
      <c r="G73" s="190">
        <f ca="1">OFFSET(Values!F205,($AO$4-1)*102,($AP$4-1)*14)</f>
        <v>14</v>
      </c>
      <c r="H73" s="190">
        <f ca="1">OFFSET(Values!G205,($AO$4-1)*102,($AP$4-1)*14)</f>
        <v>2</v>
      </c>
      <c r="I73" s="190">
        <f ca="1">OFFSET(Values!H205,($AO$4-1)*102,($AP$4-1)*14)</f>
        <v>4</v>
      </c>
      <c r="J73" s="190">
        <f ca="1">OFFSET(Values!I205,($AO$4-1)*102,($AP$4-1)*14)</f>
        <v>1</v>
      </c>
      <c r="K73" s="190">
        <f ca="1">OFFSET(Values!J205,($AO$4-1)*102,($AP$4-1)*14)</f>
        <v>0</v>
      </c>
      <c r="L73" s="190">
        <f ca="1">OFFSET(Values!K205,($AO$4-1)*102,($AP$4-1)*14)</f>
        <v>1</v>
      </c>
      <c r="M73" s="190">
        <f ca="1">OFFSET(Values!L205,($AO$4-1)*102,($AP$4-1)*14)</f>
        <v>0</v>
      </c>
      <c r="N73" s="190">
        <f ca="1">OFFSET(Values!M205,($AO$4-1)*102,($AP$4-1)*14)</f>
        <v>0</v>
      </c>
      <c r="O73" s="190">
        <f ca="1">OFFSET(Values!N205,($AO$4-1)*102,($AP$4-1)*14)</f>
        <v>0</v>
      </c>
      <c r="P73" s="223"/>
    </row>
    <row r="74" spans="1:16" x14ac:dyDescent="0.25">
      <c r="B74" s="35">
        <f t="shared" si="1"/>
        <v>0.59375</v>
      </c>
      <c r="C74" s="285">
        <f ca="1">OFFSET(Values!C206,($AO$4-1)*102,($AP$4-1)*14)</f>
        <v>37</v>
      </c>
      <c r="D74" s="286">
        <f t="shared" ca="1" si="0"/>
        <v>37</v>
      </c>
      <c r="E74" s="190">
        <f ca="1">OFFSET(Values!D206,($AO$4-1)*102,($AP$4-1)*14)</f>
        <v>0</v>
      </c>
      <c r="F74" s="190">
        <f ca="1">OFFSET(Values!E206,($AO$4-1)*102,($AP$4-1)*14)</f>
        <v>2</v>
      </c>
      <c r="G74" s="190">
        <f ca="1">OFFSET(Values!F206,($AO$4-1)*102,($AP$4-1)*14)</f>
        <v>21</v>
      </c>
      <c r="H74" s="190">
        <f ca="1">OFFSET(Values!G206,($AO$4-1)*102,($AP$4-1)*14)</f>
        <v>4</v>
      </c>
      <c r="I74" s="190">
        <f ca="1">OFFSET(Values!H206,($AO$4-1)*102,($AP$4-1)*14)</f>
        <v>9</v>
      </c>
      <c r="J74" s="190">
        <f ca="1">OFFSET(Values!I206,($AO$4-1)*102,($AP$4-1)*14)</f>
        <v>1</v>
      </c>
      <c r="K74" s="190">
        <f ca="1">OFFSET(Values!J206,($AO$4-1)*102,($AP$4-1)*14)</f>
        <v>0</v>
      </c>
      <c r="L74" s="190">
        <f ca="1">OFFSET(Values!K206,($AO$4-1)*102,($AP$4-1)*14)</f>
        <v>0</v>
      </c>
      <c r="M74" s="190">
        <f ca="1">OFFSET(Values!L206,($AO$4-1)*102,($AP$4-1)*14)</f>
        <v>0</v>
      </c>
      <c r="N74" s="190">
        <f ca="1">OFFSET(Values!M206,($AO$4-1)*102,($AP$4-1)*14)</f>
        <v>0</v>
      </c>
      <c r="O74" s="190">
        <f ca="1">OFFSET(Values!N206,($AO$4-1)*102,($AP$4-1)*14)</f>
        <v>0</v>
      </c>
      <c r="P74" s="223"/>
    </row>
    <row r="75" spans="1:16" x14ac:dyDescent="0.25">
      <c r="B75" s="35">
        <f t="shared" si="1"/>
        <v>0.60416666666666663</v>
      </c>
      <c r="C75" s="285">
        <f ca="1">OFFSET(Values!C207,($AO$4-1)*102,($AP$4-1)*14)</f>
        <v>31</v>
      </c>
      <c r="D75" s="286">
        <f t="shared" ca="1" si="0"/>
        <v>31</v>
      </c>
      <c r="E75" s="190">
        <f ca="1">OFFSET(Values!D207,($AO$4-1)*102,($AP$4-1)*14)</f>
        <v>0</v>
      </c>
      <c r="F75" s="190">
        <f ca="1">OFFSET(Values!E207,($AO$4-1)*102,($AP$4-1)*14)</f>
        <v>4</v>
      </c>
      <c r="G75" s="190">
        <f ca="1">OFFSET(Values!F207,($AO$4-1)*102,($AP$4-1)*14)</f>
        <v>18</v>
      </c>
      <c r="H75" s="190">
        <f ca="1">OFFSET(Values!G207,($AO$4-1)*102,($AP$4-1)*14)</f>
        <v>5</v>
      </c>
      <c r="I75" s="190">
        <f ca="1">OFFSET(Values!H207,($AO$4-1)*102,($AP$4-1)*14)</f>
        <v>4</v>
      </c>
      <c r="J75" s="190">
        <f ca="1">OFFSET(Values!I207,($AO$4-1)*102,($AP$4-1)*14)</f>
        <v>0</v>
      </c>
      <c r="K75" s="190">
        <f ca="1">OFFSET(Values!J207,($AO$4-1)*102,($AP$4-1)*14)</f>
        <v>0</v>
      </c>
      <c r="L75" s="190">
        <f ca="1">OFFSET(Values!K207,($AO$4-1)*102,($AP$4-1)*14)</f>
        <v>0</v>
      </c>
      <c r="M75" s="190">
        <f ca="1">OFFSET(Values!L207,($AO$4-1)*102,($AP$4-1)*14)</f>
        <v>0</v>
      </c>
      <c r="N75" s="190">
        <f ca="1">OFFSET(Values!M207,($AO$4-1)*102,($AP$4-1)*14)</f>
        <v>0</v>
      </c>
      <c r="O75" s="190">
        <f ca="1">OFFSET(Values!N207,($AO$4-1)*102,($AP$4-1)*14)</f>
        <v>0</v>
      </c>
      <c r="P75" s="223"/>
    </row>
    <row r="76" spans="1:16" x14ac:dyDescent="0.25">
      <c r="B76" s="35">
        <f t="shared" si="1"/>
        <v>0.61458333333333326</v>
      </c>
      <c r="C76" s="285">
        <f ca="1">OFFSET(Values!C208,($AO$4-1)*102,($AP$4-1)*14)</f>
        <v>36</v>
      </c>
      <c r="D76" s="286">
        <f t="shared" ca="1" si="0"/>
        <v>36</v>
      </c>
      <c r="E76" s="190">
        <f ca="1">OFFSET(Values!D208,($AO$4-1)*102,($AP$4-1)*14)</f>
        <v>0</v>
      </c>
      <c r="F76" s="190">
        <f ca="1">OFFSET(Values!E208,($AO$4-1)*102,($AP$4-1)*14)</f>
        <v>1</v>
      </c>
      <c r="G76" s="190">
        <f ca="1">OFFSET(Values!F208,($AO$4-1)*102,($AP$4-1)*14)</f>
        <v>22</v>
      </c>
      <c r="H76" s="190">
        <f ca="1">OFFSET(Values!G208,($AO$4-1)*102,($AP$4-1)*14)</f>
        <v>7</v>
      </c>
      <c r="I76" s="190">
        <f ca="1">OFFSET(Values!H208,($AO$4-1)*102,($AP$4-1)*14)</f>
        <v>4</v>
      </c>
      <c r="J76" s="190">
        <f ca="1">OFFSET(Values!I208,($AO$4-1)*102,($AP$4-1)*14)</f>
        <v>0</v>
      </c>
      <c r="K76" s="190">
        <f ca="1">OFFSET(Values!J208,($AO$4-1)*102,($AP$4-1)*14)</f>
        <v>0</v>
      </c>
      <c r="L76" s="190">
        <f ca="1">OFFSET(Values!K208,($AO$4-1)*102,($AP$4-1)*14)</f>
        <v>1</v>
      </c>
      <c r="M76" s="190">
        <f ca="1">OFFSET(Values!L208,($AO$4-1)*102,($AP$4-1)*14)</f>
        <v>0</v>
      </c>
      <c r="N76" s="190">
        <f ca="1">OFFSET(Values!M208,($AO$4-1)*102,($AP$4-1)*14)</f>
        <v>0</v>
      </c>
      <c r="O76" s="190">
        <f ca="1">OFFSET(Values!N208,($AO$4-1)*102,($AP$4-1)*14)</f>
        <v>1</v>
      </c>
      <c r="P76" s="223"/>
    </row>
    <row r="77" spans="1:16" x14ac:dyDescent="0.25">
      <c r="A77" s="42" t="s">
        <v>60</v>
      </c>
      <c r="B77" s="35">
        <f t="shared" si="1"/>
        <v>0.62499999999999989</v>
      </c>
      <c r="C77" s="285">
        <f ca="1">OFFSET(Values!C209,($AO$4-1)*102,($AP$4-1)*14)</f>
        <v>35</v>
      </c>
      <c r="D77" s="286">
        <f t="shared" ca="1" si="0"/>
        <v>35</v>
      </c>
      <c r="E77" s="190">
        <f ca="1">OFFSET(Values!D209,($AO$4-1)*102,($AP$4-1)*14)</f>
        <v>0</v>
      </c>
      <c r="F77" s="190">
        <f ca="1">OFFSET(Values!E209,($AO$4-1)*102,($AP$4-1)*14)</f>
        <v>2</v>
      </c>
      <c r="G77" s="190">
        <f ca="1">OFFSET(Values!F209,($AO$4-1)*102,($AP$4-1)*14)</f>
        <v>19</v>
      </c>
      <c r="H77" s="190">
        <f ca="1">OFFSET(Values!G209,($AO$4-1)*102,($AP$4-1)*14)</f>
        <v>7</v>
      </c>
      <c r="I77" s="190">
        <f ca="1">OFFSET(Values!H209,($AO$4-1)*102,($AP$4-1)*14)</f>
        <v>6</v>
      </c>
      <c r="J77" s="190">
        <f ca="1">OFFSET(Values!I209,($AO$4-1)*102,($AP$4-1)*14)</f>
        <v>1</v>
      </c>
      <c r="K77" s="190">
        <f ca="1">OFFSET(Values!J209,($AO$4-1)*102,($AP$4-1)*14)</f>
        <v>0</v>
      </c>
      <c r="L77" s="190">
        <f ca="1">OFFSET(Values!K209,($AO$4-1)*102,($AP$4-1)*14)</f>
        <v>0</v>
      </c>
      <c r="M77" s="190">
        <f ca="1">OFFSET(Values!L209,($AO$4-1)*102,($AP$4-1)*14)</f>
        <v>0</v>
      </c>
      <c r="N77" s="190">
        <f ca="1">OFFSET(Values!M209,($AO$4-1)*102,($AP$4-1)*14)</f>
        <v>0</v>
      </c>
      <c r="O77" s="190">
        <f ca="1">OFFSET(Values!N209,($AO$4-1)*102,($AP$4-1)*14)</f>
        <v>0</v>
      </c>
      <c r="P77" s="223"/>
    </row>
    <row r="78" spans="1:16" x14ac:dyDescent="0.25">
      <c r="A78" s="42" t="s">
        <v>60</v>
      </c>
      <c r="B78" s="35">
        <f t="shared" si="1"/>
        <v>0.63541666666666652</v>
      </c>
      <c r="C78" s="285">
        <f ca="1">OFFSET(Values!C210,($AO$4-1)*102,($AP$4-1)*14)</f>
        <v>26</v>
      </c>
      <c r="D78" s="286">
        <f t="shared" ca="1" si="0"/>
        <v>26</v>
      </c>
      <c r="E78" s="190">
        <f ca="1">OFFSET(Values!D210,($AO$4-1)*102,($AP$4-1)*14)</f>
        <v>0</v>
      </c>
      <c r="F78" s="190">
        <f ca="1">OFFSET(Values!E210,($AO$4-1)*102,($AP$4-1)*14)</f>
        <v>2</v>
      </c>
      <c r="G78" s="190">
        <f ca="1">OFFSET(Values!F210,($AO$4-1)*102,($AP$4-1)*14)</f>
        <v>13</v>
      </c>
      <c r="H78" s="190">
        <f ca="1">OFFSET(Values!G210,($AO$4-1)*102,($AP$4-1)*14)</f>
        <v>7</v>
      </c>
      <c r="I78" s="190">
        <f ca="1">OFFSET(Values!H210,($AO$4-1)*102,($AP$4-1)*14)</f>
        <v>3</v>
      </c>
      <c r="J78" s="190">
        <f ca="1">OFFSET(Values!I210,($AO$4-1)*102,($AP$4-1)*14)</f>
        <v>1</v>
      </c>
      <c r="K78" s="190">
        <f ca="1">OFFSET(Values!J210,($AO$4-1)*102,($AP$4-1)*14)</f>
        <v>0</v>
      </c>
      <c r="L78" s="190">
        <f ca="1">OFFSET(Values!K210,($AO$4-1)*102,($AP$4-1)*14)</f>
        <v>0</v>
      </c>
      <c r="M78" s="190">
        <f ca="1">OFFSET(Values!L210,($AO$4-1)*102,($AP$4-1)*14)</f>
        <v>0</v>
      </c>
      <c r="N78" s="190">
        <f ca="1">OFFSET(Values!M210,($AO$4-1)*102,($AP$4-1)*14)</f>
        <v>0</v>
      </c>
      <c r="O78" s="190">
        <f ca="1">OFFSET(Values!N210,($AO$4-1)*102,($AP$4-1)*14)</f>
        <v>0</v>
      </c>
      <c r="P78" s="223"/>
    </row>
    <row r="79" spans="1:16" x14ac:dyDescent="0.25">
      <c r="A79" s="42" t="s">
        <v>60</v>
      </c>
      <c r="B79" s="35">
        <f t="shared" si="1"/>
        <v>0.64583333333333315</v>
      </c>
      <c r="C79" s="285">
        <f ca="1">OFFSET(Values!C211,($AO$4-1)*102,($AP$4-1)*14)</f>
        <v>44</v>
      </c>
      <c r="D79" s="286">
        <f t="shared" ca="1" si="0"/>
        <v>44</v>
      </c>
      <c r="E79" s="190">
        <f ca="1">OFFSET(Values!D211,($AO$4-1)*102,($AP$4-1)*14)</f>
        <v>0</v>
      </c>
      <c r="F79" s="190">
        <f ca="1">OFFSET(Values!E211,($AO$4-1)*102,($AP$4-1)*14)</f>
        <v>4</v>
      </c>
      <c r="G79" s="190">
        <f ca="1">OFFSET(Values!F211,($AO$4-1)*102,($AP$4-1)*14)</f>
        <v>26</v>
      </c>
      <c r="H79" s="190">
        <f ca="1">OFFSET(Values!G211,($AO$4-1)*102,($AP$4-1)*14)</f>
        <v>5</v>
      </c>
      <c r="I79" s="190">
        <f ca="1">OFFSET(Values!H211,($AO$4-1)*102,($AP$4-1)*14)</f>
        <v>8</v>
      </c>
      <c r="J79" s="190">
        <f ca="1">OFFSET(Values!I211,($AO$4-1)*102,($AP$4-1)*14)</f>
        <v>0</v>
      </c>
      <c r="K79" s="190">
        <f ca="1">OFFSET(Values!J211,($AO$4-1)*102,($AP$4-1)*14)</f>
        <v>0</v>
      </c>
      <c r="L79" s="190">
        <f ca="1">OFFSET(Values!K211,($AO$4-1)*102,($AP$4-1)*14)</f>
        <v>1</v>
      </c>
      <c r="M79" s="190">
        <f ca="1">OFFSET(Values!L211,($AO$4-1)*102,($AP$4-1)*14)</f>
        <v>0</v>
      </c>
      <c r="N79" s="190">
        <f ca="1">OFFSET(Values!M211,($AO$4-1)*102,($AP$4-1)*14)</f>
        <v>0</v>
      </c>
      <c r="O79" s="190">
        <f ca="1">OFFSET(Values!N211,($AO$4-1)*102,($AP$4-1)*14)</f>
        <v>0</v>
      </c>
      <c r="P79" s="223"/>
    </row>
    <row r="80" spans="1:16" x14ac:dyDescent="0.25">
      <c r="A80" s="42" t="s">
        <v>60</v>
      </c>
      <c r="B80" s="35">
        <f t="shared" si="1"/>
        <v>0.65624999999999978</v>
      </c>
      <c r="C80" s="285">
        <f ca="1">OFFSET(Values!C212,($AO$4-1)*102,($AP$4-1)*14)</f>
        <v>35</v>
      </c>
      <c r="D80" s="286">
        <f t="shared" ca="1" si="0"/>
        <v>35</v>
      </c>
      <c r="E80" s="190">
        <f ca="1">OFFSET(Values!D212,($AO$4-1)*102,($AP$4-1)*14)</f>
        <v>0</v>
      </c>
      <c r="F80" s="190">
        <f ca="1">OFFSET(Values!E212,($AO$4-1)*102,($AP$4-1)*14)</f>
        <v>6</v>
      </c>
      <c r="G80" s="190">
        <f ca="1">OFFSET(Values!F212,($AO$4-1)*102,($AP$4-1)*14)</f>
        <v>20</v>
      </c>
      <c r="H80" s="190">
        <f ca="1">OFFSET(Values!G212,($AO$4-1)*102,($AP$4-1)*14)</f>
        <v>5</v>
      </c>
      <c r="I80" s="190">
        <f ca="1">OFFSET(Values!H212,($AO$4-1)*102,($AP$4-1)*14)</f>
        <v>4</v>
      </c>
      <c r="J80" s="190">
        <f ca="1">OFFSET(Values!I212,($AO$4-1)*102,($AP$4-1)*14)</f>
        <v>0</v>
      </c>
      <c r="K80" s="190">
        <f ca="1">OFFSET(Values!J212,($AO$4-1)*102,($AP$4-1)*14)</f>
        <v>0</v>
      </c>
      <c r="L80" s="190">
        <f ca="1">OFFSET(Values!K212,($AO$4-1)*102,($AP$4-1)*14)</f>
        <v>0</v>
      </c>
      <c r="M80" s="190">
        <f ca="1">OFFSET(Values!L212,($AO$4-1)*102,($AP$4-1)*14)</f>
        <v>0</v>
      </c>
      <c r="N80" s="190">
        <f ca="1">OFFSET(Values!M212,($AO$4-1)*102,($AP$4-1)*14)</f>
        <v>0</v>
      </c>
      <c r="O80" s="190">
        <f ca="1">OFFSET(Values!N212,($AO$4-1)*102,($AP$4-1)*14)</f>
        <v>0</v>
      </c>
      <c r="P80" s="223"/>
    </row>
    <row r="81" spans="1:16" x14ac:dyDescent="0.25">
      <c r="A81" s="42" t="s">
        <v>60</v>
      </c>
      <c r="B81" s="35">
        <f t="shared" si="1"/>
        <v>0.66666666666666641</v>
      </c>
      <c r="C81" s="285">
        <f ca="1">OFFSET(Values!C213,($AO$4-1)*102,($AP$4-1)*14)</f>
        <v>29</v>
      </c>
      <c r="D81" s="286">
        <f t="shared" ca="1" si="0"/>
        <v>29</v>
      </c>
      <c r="E81" s="190">
        <f ca="1">OFFSET(Values!D213,($AO$4-1)*102,($AP$4-1)*14)</f>
        <v>0</v>
      </c>
      <c r="F81" s="190">
        <f ca="1">OFFSET(Values!E213,($AO$4-1)*102,($AP$4-1)*14)</f>
        <v>3</v>
      </c>
      <c r="G81" s="190">
        <f ca="1">OFFSET(Values!F213,($AO$4-1)*102,($AP$4-1)*14)</f>
        <v>19</v>
      </c>
      <c r="H81" s="190">
        <f ca="1">OFFSET(Values!G213,($AO$4-1)*102,($AP$4-1)*14)</f>
        <v>2</v>
      </c>
      <c r="I81" s="190">
        <f ca="1">OFFSET(Values!H213,($AO$4-1)*102,($AP$4-1)*14)</f>
        <v>4</v>
      </c>
      <c r="J81" s="190">
        <f ca="1">OFFSET(Values!I213,($AO$4-1)*102,($AP$4-1)*14)</f>
        <v>1</v>
      </c>
      <c r="K81" s="190">
        <f ca="1">OFFSET(Values!J213,($AO$4-1)*102,($AP$4-1)*14)</f>
        <v>0</v>
      </c>
      <c r="L81" s="190">
        <f ca="1">OFFSET(Values!K213,($AO$4-1)*102,($AP$4-1)*14)</f>
        <v>0</v>
      </c>
      <c r="M81" s="190">
        <f ca="1">OFFSET(Values!L213,($AO$4-1)*102,($AP$4-1)*14)</f>
        <v>0</v>
      </c>
      <c r="N81" s="190">
        <f ca="1">OFFSET(Values!M213,($AO$4-1)*102,($AP$4-1)*14)</f>
        <v>0</v>
      </c>
      <c r="O81" s="190">
        <f ca="1">OFFSET(Values!N213,($AO$4-1)*102,($AP$4-1)*14)</f>
        <v>0</v>
      </c>
      <c r="P81" s="223"/>
    </row>
    <row r="82" spans="1:16" x14ac:dyDescent="0.25">
      <c r="A82" s="42" t="s">
        <v>60</v>
      </c>
      <c r="B82" s="35">
        <f t="shared" si="1"/>
        <v>0.67708333333333304</v>
      </c>
      <c r="C82" s="285">
        <f ca="1">OFFSET(Values!C214,($AO$4-1)*102,($AP$4-1)*14)</f>
        <v>31</v>
      </c>
      <c r="D82" s="286">
        <f t="shared" ref="D82:D112" ca="1" si="2">IFERROR(VALUE(0&amp;SUBSTITUTE(C82,"*","")),0)</f>
        <v>31</v>
      </c>
      <c r="E82" s="190">
        <f ca="1">OFFSET(Values!D214,($AO$4-1)*102,($AP$4-1)*14)</f>
        <v>2</v>
      </c>
      <c r="F82" s="190">
        <f ca="1">OFFSET(Values!E214,($AO$4-1)*102,($AP$4-1)*14)</f>
        <v>2</v>
      </c>
      <c r="G82" s="190">
        <f ca="1">OFFSET(Values!F214,($AO$4-1)*102,($AP$4-1)*14)</f>
        <v>18</v>
      </c>
      <c r="H82" s="190">
        <f ca="1">OFFSET(Values!G214,($AO$4-1)*102,($AP$4-1)*14)</f>
        <v>2</v>
      </c>
      <c r="I82" s="190">
        <f ca="1">OFFSET(Values!H214,($AO$4-1)*102,($AP$4-1)*14)</f>
        <v>6</v>
      </c>
      <c r="J82" s="190">
        <f ca="1">OFFSET(Values!I214,($AO$4-1)*102,($AP$4-1)*14)</f>
        <v>0</v>
      </c>
      <c r="K82" s="190">
        <f ca="1">OFFSET(Values!J214,($AO$4-1)*102,($AP$4-1)*14)</f>
        <v>0</v>
      </c>
      <c r="L82" s="190">
        <f ca="1">OFFSET(Values!K214,($AO$4-1)*102,($AP$4-1)*14)</f>
        <v>1</v>
      </c>
      <c r="M82" s="190">
        <f ca="1">OFFSET(Values!L214,($AO$4-1)*102,($AP$4-1)*14)</f>
        <v>0</v>
      </c>
      <c r="N82" s="190">
        <f ca="1">OFFSET(Values!M214,($AO$4-1)*102,($AP$4-1)*14)</f>
        <v>0</v>
      </c>
      <c r="O82" s="190">
        <f ca="1">OFFSET(Values!N214,($AO$4-1)*102,($AP$4-1)*14)</f>
        <v>0</v>
      </c>
      <c r="P82" s="223"/>
    </row>
    <row r="83" spans="1:16" x14ac:dyDescent="0.25">
      <c r="A83" s="42" t="s">
        <v>60</v>
      </c>
      <c r="B83" s="35">
        <f t="shared" ref="B83:B112" si="3">B82+"00:15"</f>
        <v>0.68749999999999967</v>
      </c>
      <c r="C83" s="285">
        <f ca="1">OFFSET(Values!C215,($AO$4-1)*102,($AP$4-1)*14)</f>
        <v>35</v>
      </c>
      <c r="D83" s="286">
        <f t="shared" ca="1" si="2"/>
        <v>35</v>
      </c>
      <c r="E83" s="190">
        <f ca="1">OFFSET(Values!D215,($AO$4-1)*102,($AP$4-1)*14)</f>
        <v>2</v>
      </c>
      <c r="F83" s="190">
        <f ca="1">OFFSET(Values!E215,($AO$4-1)*102,($AP$4-1)*14)</f>
        <v>0</v>
      </c>
      <c r="G83" s="190">
        <f ca="1">OFFSET(Values!F215,($AO$4-1)*102,($AP$4-1)*14)</f>
        <v>21</v>
      </c>
      <c r="H83" s="190">
        <f ca="1">OFFSET(Values!G215,($AO$4-1)*102,($AP$4-1)*14)</f>
        <v>6</v>
      </c>
      <c r="I83" s="190">
        <f ca="1">OFFSET(Values!H215,($AO$4-1)*102,($AP$4-1)*14)</f>
        <v>6</v>
      </c>
      <c r="J83" s="190">
        <f ca="1">OFFSET(Values!I215,($AO$4-1)*102,($AP$4-1)*14)</f>
        <v>0</v>
      </c>
      <c r="K83" s="190">
        <f ca="1">OFFSET(Values!J215,($AO$4-1)*102,($AP$4-1)*14)</f>
        <v>0</v>
      </c>
      <c r="L83" s="190">
        <f ca="1">OFFSET(Values!K215,($AO$4-1)*102,($AP$4-1)*14)</f>
        <v>0</v>
      </c>
      <c r="M83" s="190">
        <f ca="1">OFFSET(Values!L215,($AO$4-1)*102,($AP$4-1)*14)</f>
        <v>0</v>
      </c>
      <c r="N83" s="190">
        <f ca="1">OFFSET(Values!M215,($AO$4-1)*102,($AP$4-1)*14)</f>
        <v>0</v>
      </c>
      <c r="O83" s="190">
        <f ca="1">OFFSET(Values!N215,($AO$4-1)*102,($AP$4-1)*14)</f>
        <v>0</v>
      </c>
      <c r="P83" s="223"/>
    </row>
    <row r="84" spans="1:16" x14ac:dyDescent="0.25">
      <c r="A84" s="42" t="s">
        <v>60</v>
      </c>
      <c r="B84" s="35">
        <f t="shared" si="3"/>
        <v>0.6979166666666663</v>
      </c>
      <c r="C84" s="285">
        <f ca="1">OFFSET(Values!C216,($AO$4-1)*102,($AP$4-1)*14)</f>
        <v>30</v>
      </c>
      <c r="D84" s="286">
        <f t="shared" ca="1" si="2"/>
        <v>30</v>
      </c>
      <c r="E84" s="190">
        <f ca="1">OFFSET(Values!D216,($AO$4-1)*102,($AP$4-1)*14)</f>
        <v>0</v>
      </c>
      <c r="F84" s="190">
        <f ca="1">OFFSET(Values!E216,($AO$4-1)*102,($AP$4-1)*14)</f>
        <v>4</v>
      </c>
      <c r="G84" s="190">
        <f ca="1">OFFSET(Values!F216,($AO$4-1)*102,($AP$4-1)*14)</f>
        <v>16</v>
      </c>
      <c r="H84" s="190">
        <f ca="1">OFFSET(Values!G216,($AO$4-1)*102,($AP$4-1)*14)</f>
        <v>3</v>
      </c>
      <c r="I84" s="190">
        <f ca="1">OFFSET(Values!H216,($AO$4-1)*102,($AP$4-1)*14)</f>
        <v>5</v>
      </c>
      <c r="J84" s="190">
        <f ca="1">OFFSET(Values!I216,($AO$4-1)*102,($AP$4-1)*14)</f>
        <v>0</v>
      </c>
      <c r="K84" s="190">
        <f ca="1">OFFSET(Values!J216,($AO$4-1)*102,($AP$4-1)*14)</f>
        <v>0</v>
      </c>
      <c r="L84" s="190">
        <f ca="1">OFFSET(Values!K216,($AO$4-1)*102,($AP$4-1)*14)</f>
        <v>2</v>
      </c>
      <c r="M84" s="190">
        <f ca="1">OFFSET(Values!L216,($AO$4-1)*102,($AP$4-1)*14)</f>
        <v>0</v>
      </c>
      <c r="N84" s="190">
        <f ca="1">OFFSET(Values!M216,($AO$4-1)*102,($AP$4-1)*14)</f>
        <v>0</v>
      </c>
      <c r="O84" s="190">
        <f ca="1">OFFSET(Values!N216,($AO$4-1)*102,($AP$4-1)*14)</f>
        <v>0</v>
      </c>
      <c r="P84" s="223"/>
    </row>
    <row r="85" spans="1:16" x14ac:dyDescent="0.25">
      <c r="A85" s="42" t="s">
        <v>60</v>
      </c>
      <c r="B85" s="35">
        <f t="shared" si="3"/>
        <v>0.70833333333333293</v>
      </c>
      <c r="C85" s="285">
        <f ca="1">OFFSET(Values!C217,($AO$4-1)*102,($AP$4-1)*14)</f>
        <v>33</v>
      </c>
      <c r="D85" s="286">
        <f t="shared" ca="1" si="2"/>
        <v>33</v>
      </c>
      <c r="E85" s="190">
        <f ca="1">OFFSET(Values!D217,($AO$4-1)*102,($AP$4-1)*14)</f>
        <v>0</v>
      </c>
      <c r="F85" s="190">
        <f ca="1">OFFSET(Values!E217,($AO$4-1)*102,($AP$4-1)*14)</f>
        <v>2</v>
      </c>
      <c r="G85" s="190">
        <f ca="1">OFFSET(Values!F217,($AO$4-1)*102,($AP$4-1)*14)</f>
        <v>21</v>
      </c>
      <c r="H85" s="190">
        <f ca="1">OFFSET(Values!G217,($AO$4-1)*102,($AP$4-1)*14)</f>
        <v>6</v>
      </c>
      <c r="I85" s="190">
        <f ca="1">OFFSET(Values!H217,($AO$4-1)*102,($AP$4-1)*14)</f>
        <v>4</v>
      </c>
      <c r="J85" s="190">
        <f ca="1">OFFSET(Values!I217,($AO$4-1)*102,($AP$4-1)*14)</f>
        <v>0</v>
      </c>
      <c r="K85" s="190">
        <f ca="1">OFFSET(Values!J217,($AO$4-1)*102,($AP$4-1)*14)</f>
        <v>0</v>
      </c>
      <c r="L85" s="190">
        <f ca="1">OFFSET(Values!K217,($AO$4-1)*102,($AP$4-1)*14)</f>
        <v>0</v>
      </c>
      <c r="M85" s="190">
        <f ca="1">OFFSET(Values!L217,($AO$4-1)*102,($AP$4-1)*14)</f>
        <v>0</v>
      </c>
      <c r="N85" s="190">
        <f ca="1">OFFSET(Values!M217,($AO$4-1)*102,($AP$4-1)*14)</f>
        <v>0</v>
      </c>
      <c r="O85" s="190">
        <f ca="1">OFFSET(Values!N217,($AO$4-1)*102,($AP$4-1)*14)</f>
        <v>0</v>
      </c>
      <c r="P85" s="223"/>
    </row>
    <row r="86" spans="1:16" x14ac:dyDescent="0.25">
      <c r="A86" s="42" t="s">
        <v>60</v>
      </c>
      <c r="B86" s="35">
        <f t="shared" si="3"/>
        <v>0.71874999999999956</v>
      </c>
      <c r="C86" s="285">
        <f ca="1">OFFSET(Values!C218,($AO$4-1)*102,($AP$4-1)*14)</f>
        <v>35</v>
      </c>
      <c r="D86" s="286">
        <f t="shared" ca="1" si="2"/>
        <v>35</v>
      </c>
      <c r="E86" s="190">
        <f ca="1">OFFSET(Values!D218,($AO$4-1)*102,($AP$4-1)*14)</f>
        <v>0</v>
      </c>
      <c r="F86" s="190">
        <f ca="1">OFFSET(Values!E218,($AO$4-1)*102,($AP$4-1)*14)</f>
        <v>1</v>
      </c>
      <c r="G86" s="190">
        <f ca="1">OFFSET(Values!F218,($AO$4-1)*102,($AP$4-1)*14)</f>
        <v>26</v>
      </c>
      <c r="H86" s="190">
        <f ca="1">OFFSET(Values!G218,($AO$4-1)*102,($AP$4-1)*14)</f>
        <v>4</v>
      </c>
      <c r="I86" s="190">
        <f ca="1">OFFSET(Values!H218,($AO$4-1)*102,($AP$4-1)*14)</f>
        <v>4</v>
      </c>
      <c r="J86" s="190">
        <f ca="1">OFFSET(Values!I218,($AO$4-1)*102,($AP$4-1)*14)</f>
        <v>0</v>
      </c>
      <c r="K86" s="190">
        <f ca="1">OFFSET(Values!J218,($AO$4-1)*102,($AP$4-1)*14)</f>
        <v>0</v>
      </c>
      <c r="L86" s="190">
        <f ca="1">OFFSET(Values!K218,($AO$4-1)*102,($AP$4-1)*14)</f>
        <v>0</v>
      </c>
      <c r="M86" s="190">
        <f ca="1">OFFSET(Values!L218,($AO$4-1)*102,($AP$4-1)*14)</f>
        <v>0</v>
      </c>
      <c r="N86" s="190">
        <f ca="1">OFFSET(Values!M218,($AO$4-1)*102,($AP$4-1)*14)</f>
        <v>0</v>
      </c>
      <c r="O86" s="190">
        <f ca="1">OFFSET(Values!N218,($AO$4-1)*102,($AP$4-1)*14)</f>
        <v>0</v>
      </c>
      <c r="P86" s="223"/>
    </row>
    <row r="87" spans="1:16" x14ac:dyDescent="0.25">
      <c r="A87" s="42" t="s">
        <v>60</v>
      </c>
      <c r="B87" s="35">
        <f t="shared" si="3"/>
        <v>0.72916666666666619</v>
      </c>
      <c r="C87" s="285">
        <f ca="1">OFFSET(Values!C219,($AO$4-1)*102,($AP$4-1)*14)</f>
        <v>35</v>
      </c>
      <c r="D87" s="286">
        <f t="shared" ca="1" si="2"/>
        <v>35</v>
      </c>
      <c r="E87" s="190">
        <f ca="1">OFFSET(Values!D219,($AO$4-1)*102,($AP$4-1)*14)</f>
        <v>0</v>
      </c>
      <c r="F87" s="190">
        <f ca="1">OFFSET(Values!E219,($AO$4-1)*102,($AP$4-1)*14)</f>
        <v>4</v>
      </c>
      <c r="G87" s="190">
        <f ca="1">OFFSET(Values!F219,($AO$4-1)*102,($AP$4-1)*14)</f>
        <v>19</v>
      </c>
      <c r="H87" s="190">
        <f ca="1">OFFSET(Values!G219,($AO$4-1)*102,($AP$4-1)*14)</f>
        <v>4</v>
      </c>
      <c r="I87" s="190">
        <f ca="1">OFFSET(Values!H219,($AO$4-1)*102,($AP$4-1)*14)</f>
        <v>5</v>
      </c>
      <c r="J87" s="190">
        <f ca="1">OFFSET(Values!I219,($AO$4-1)*102,($AP$4-1)*14)</f>
        <v>2</v>
      </c>
      <c r="K87" s="190">
        <f ca="1">OFFSET(Values!J219,($AO$4-1)*102,($AP$4-1)*14)</f>
        <v>0</v>
      </c>
      <c r="L87" s="190">
        <f ca="1">OFFSET(Values!K219,($AO$4-1)*102,($AP$4-1)*14)</f>
        <v>1</v>
      </c>
      <c r="M87" s="190">
        <f ca="1">OFFSET(Values!L219,($AO$4-1)*102,($AP$4-1)*14)</f>
        <v>0</v>
      </c>
      <c r="N87" s="190">
        <f ca="1">OFFSET(Values!M219,($AO$4-1)*102,($AP$4-1)*14)</f>
        <v>0</v>
      </c>
      <c r="O87" s="190">
        <f ca="1">OFFSET(Values!N219,($AO$4-1)*102,($AP$4-1)*14)</f>
        <v>0</v>
      </c>
      <c r="P87" s="223"/>
    </row>
    <row r="88" spans="1:16" x14ac:dyDescent="0.25">
      <c r="A88" s="42" t="s">
        <v>60</v>
      </c>
      <c r="B88" s="35">
        <f t="shared" si="3"/>
        <v>0.73958333333333282</v>
      </c>
      <c r="C88" s="285">
        <f ca="1">OFFSET(Values!C220,($AO$4-1)*102,($AP$4-1)*14)</f>
        <v>27</v>
      </c>
      <c r="D88" s="286">
        <f t="shared" ca="1" si="2"/>
        <v>27</v>
      </c>
      <c r="E88" s="190">
        <f ca="1">OFFSET(Values!D220,($AO$4-1)*102,($AP$4-1)*14)</f>
        <v>0</v>
      </c>
      <c r="F88" s="190">
        <f ca="1">OFFSET(Values!E220,($AO$4-1)*102,($AP$4-1)*14)</f>
        <v>0</v>
      </c>
      <c r="G88" s="190">
        <f ca="1">OFFSET(Values!F220,($AO$4-1)*102,($AP$4-1)*14)</f>
        <v>22</v>
      </c>
      <c r="H88" s="190">
        <f ca="1">OFFSET(Values!G220,($AO$4-1)*102,($AP$4-1)*14)</f>
        <v>1</v>
      </c>
      <c r="I88" s="190">
        <f ca="1">OFFSET(Values!H220,($AO$4-1)*102,($AP$4-1)*14)</f>
        <v>3</v>
      </c>
      <c r="J88" s="190">
        <f ca="1">OFFSET(Values!I220,($AO$4-1)*102,($AP$4-1)*14)</f>
        <v>1</v>
      </c>
      <c r="K88" s="190">
        <f ca="1">OFFSET(Values!J220,($AO$4-1)*102,($AP$4-1)*14)</f>
        <v>0</v>
      </c>
      <c r="L88" s="190">
        <f ca="1">OFFSET(Values!K220,($AO$4-1)*102,($AP$4-1)*14)</f>
        <v>0</v>
      </c>
      <c r="M88" s="190">
        <f ca="1">OFFSET(Values!L220,($AO$4-1)*102,($AP$4-1)*14)</f>
        <v>0</v>
      </c>
      <c r="N88" s="190">
        <f ca="1">OFFSET(Values!M220,($AO$4-1)*102,($AP$4-1)*14)</f>
        <v>0</v>
      </c>
      <c r="O88" s="190">
        <f ca="1">OFFSET(Values!N220,($AO$4-1)*102,($AP$4-1)*14)</f>
        <v>0</v>
      </c>
      <c r="P88" s="223"/>
    </row>
    <row r="89" spans="1:16" x14ac:dyDescent="0.25">
      <c r="A89" s="42" t="s">
        <v>60</v>
      </c>
      <c r="B89" s="35">
        <f t="shared" si="3"/>
        <v>0.74999999999999944</v>
      </c>
      <c r="C89" s="285">
        <f ca="1">OFFSET(Values!C221,($AO$4-1)*102,($AP$4-1)*14)</f>
        <v>33</v>
      </c>
      <c r="D89" s="286">
        <f t="shared" ca="1" si="2"/>
        <v>33</v>
      </c>
      <c r="E89" s="196">
        <f ca="1">OFFSET(Values!D221,($AO$4-1)*102,($AP$4-1)*14)</f>
        <v>0</v>
      </c>
      <c r="F89" s="190">
        <f ca="1">OFFSET(Values!E221,($AO$4-1)*102,($AP$4-1)*14)</f>
        <v>2</v>
      </c>
      <c r="G89" s="190">
        <f ca="1">OFFSET(Values!F221,($AO$4-1)*102,($AP$4-1)*14)</f>
        <v>20</v>
      </c>
      <c r="H89" s="190">
        <f ca="1">OFFSET(Values!G221,($AO$4-1)*102,($AP$4-1)*14)</f>
        <v>3</v>
      </c>
      <c r="I89" s="190">
        <f ca="1">OFFSET(Values!H221,($AO$4-1)*102,($AP$4-1)*14)</f>
        <v>6</v>
      </c>
      <c r="J89" s="190">
        <f ca="1">OFFSET(Values!I221,($AO$4-1)*102,($AP$4-1)*14)</f>
        <v>1</v>
      </c>
      <c r="K89" s="190">
        <f ca="1">OFFSET(Values!J221,($AO$4-1)*102,($AP$4-1)*14)</f>
        <v>0</v>
      </c>
      <c r="L89" s="190">
        <f ca="1">OFFSET(Values!K221,($AO$4-1)*102,($AP$4-1)*14)</f>
        <v>1</v>
      </c>
      <c r="M89" s="190">
        <f ca="1">OFFSET(Values!L221,($AO$4-1)*102,($AP$4-1)*14)</f>
        <v>0</v>
      </c>
      <c r="N89" s="190">
        <f ca="1">OFFSET(Values!M221,($AO$4-1)*102,($AP$4-1)*14)</f>
        <v>0</v>
      </c>
      <c r="O89" s="190">
        <f ca="1">OFFSET(Values!N221,($AO$4-1)*102,($AP$4-1)*14)</f>
        <v>0</v>
      </c>
      <c r="P89" s="223"/>
    </row>
    <row r="90" spans="1:16" x14ac:dyDescent="0.25">
      <c r="A90" s="42" t="s">
        <v>60</v>
      </c>
      <c r="B90" s="35">
        <f t="shared" si="3"/>
        <v>0.76041666666666607</v>
      </c>
      <c r="C90" s="285">
        <f ca="1">OFFSET(Values!C222,($AO$4-1)*102,($AP$4-1)*14)</f>
        <v>28</v>
      </c>
      <c r="D90" s="286">
        <f t="shared" ca="1" si="2"/>
        <v>28</v>
      </c>
      <c r="E90" s="190">
        <f ca="1">OFFSET(Values!D222,($AO$4-1)*102,($AP$4-1)*14)</f>
        <v>0</v>
      </c>
      <c r="F90" s="190">
        <f ca="1">OFFSET(Values!E222,($AO$4-1)*102,($AP$4-1)*14)</f>
        <v>5</v>
      </c>
      <c r="G90" s="190">
        <f ca="1">OFFSET(Values!F222,($AO$4-1)*102,($AP$4-1)*14)</f>
        <v>13</v>
      </c>
      <c r="H90" s="190">
        <f ca="1">OFFSET(Values!G222,($AO$4-1)*102,($AP$4-1)*14)</f>
        <v>5</v>
      </c>
      <c r="I90" s="190">
        <f ca="1">OFFSET(Values!H222,($AO$4-1)*102,($AP$4-1)*14)</f>
        <v>5</v>
      </c>
      <c r="J90" s="190">
        <f ca="1">OFFSET(Values!I222,($AO$4-1)*102,($AP$4-1)*14)</f>
        <v>0</v>
      </c>
      <c r="K90" s="190">
        <f ca="1">OFFSET(Values!J222,($AO$4-1)*102,($AP$4-1)*14)</f>
        <v>0</v>
      </c>
      <c r="L90" s="190">
        <f ca="1">OFFSET(Values!K222,($AO$4-1)*102,($AP$4-1)*14)</f>
        <v>0</v>
      </c>
      <c r="M90" s="190">
        <f ca="1">OFFSET(Values!L222,($AO$4-1)*102,($AP$4-1)*14)</f>
        <v>0</v>
      </c>
      <c r="N90" s="190">
        <f ca="1">OFFSET(Values!M222,($AO$4-1)*102,($AP$4-1)*14)</f>
        <v>0</v>
      </c>
      <c r="O90" s="190">
        <f ca="1">OFFSET(Values!N222,($AO$4-1)*102,($AP$4-1)*14)</f>
        <v>0</v>
      </c>
      <c r="P90" s="223"/>
    </row>
    <row r="91" spans="1:16" x14ac:dyDescent="0.25">
      <c r="A91" s="42" t="s">
        <v>60</v>
      </c>
      <c r="B91" s="35">
        <f t="shared" si="3"/>
        <v>0.7708333333333327</v>
      </c>
      <c r="C91" s="285">
        <f ca="1">OFFSET(Values!C223,($AO$4-1)*102,($AP$4-1)*14)</f>
        <v>19</v>
      </c>
      <c r="D91" s="286">
        <f t="shared" ca="1" si="2"/>
        <v>19</v>
      </c>
      <c r="E91" s="190">
        <f ca="1">OFFSET(Values!D223,($AO$4-1)*102,($AP$4-1)*14)</f>
        <v>2</v>
      </c>
      <c r="F91" s="190">
        <f ca="1">OFFSET(Values!E223,($AO$4-1)*102,($AP$4-1)*14)</f>
        <v>5</v>
      </c>
      <c r="G91" s="190">
        <f ca="1">OFFSET(Values!F223,($AO$4-1)*102,($AP$4-1)*14)</f>
        <v>8</v>
      </c>
      <c r="H91" s="190">
        <f ca="1">OFFSET(Values!G223,($AO$4-1)*102,($AP$4-1)*14)</f>
        <v>0</v>
      </c>
      <c r="I91" s="190">
        <f ca="1">OFFSET(Values!H223,($AO$4-1)*102,($AP$4-1)*14)</f>
        <v>3</v>
      </c>
      <c r="J91" s="190">
        <f ca="1">OFFSET(Values!I223,($AO$4-1)*102,($AP$4-1)*14)</f>
        <v>0</v>
      </c>
      <c r="K91" s="190">
        <f ca="1">OFFSET(Values!J223,($AO$4-1)*102,($AP$4-1)*14)</f>
        <v>0</v>
      </c>
      <c r="L91" s="190">
        <f ca="1">OFFSET(Values!K223,($AO$4-1)*102,($AP$4-1)*14)</f>
        <v>1</v>
      </c>
      <c r="M91" s="190">
        <f ca="1">OFFSET(Values!L223,($AO$4-1)*102,($AP$4-1)*14)</f>
        <v>0</v>
      </c>
      <c r="N91" s="190">
        <f ca="1">OFFSET(Values!M223,($AO$4-1)*102,($AP$4-1)*14)</f>
        <v>0</v>
      </c>
      <c r="O91" s="190">
        <f ca="1">OFFSET(Values!N223,($AO$4-1)*102,($AP$4-1)*14)</f>
        <v>0</v>
      </c>
      <c r="P91" s="223"/>
    </row>
    <row r="92" spans="1:16" x14ac:dyDescent="0.25">
      <c r="A92" s="42" t="s">
        <v>60</v>
      </c>
      <c r="B92" s="35">
        <f t="shared" si="3"/>
        <v>0.78124999999999933</v>
      </c>
      <c r="C92" s="285">
        <f ca="1">OFFSET(Values!C224,($AO$4-1)*102,($AP$4-1)*14)</f>
        <v>33</v>
      </c>
      <c r="D92" s="286">
        <f t="shared" ca="1" si="2"/>
        <v>33</v>
      </c>
      <c r="E92" s="190">
        <f ca="1">OFFSET(Values!D224,($AO$4-1)*102,($AP$4-1)*14)</f>
        <v>2</v>
      </c>
      <c r="F92" s="190">
        <f ca="1">OFFSET(Values!E224,($AO$4-1)*102,($AP$4-1)*14)</f>
        <v>7</v>
      </c>
      <c r="G92" s="190">
        <f ca="1">OFFSET(Values!F224,($AO$4-1)*102,($AP$4-1)*14)</f>
        <v>21</v>
      </c>
      <c r="H92" s="190">
        <f ca="1">OFFSET(Values!G224,($AO$4-1)*102,($AP$4-1)*14)</f>
        <v>1</v>
      </c>
      <c r="I92" s="190">
        <f ca="1">OFFSET(Values!H224,($AO$4-1)*102,($AP$4-1)*14)</f>
        <v>2</v>
      </c>
      <c r="J92" s="190">
        <f ca="1">OFFSET(Values!I224,($AO$4-1)*102,($AP$4-1)*14)</f>
        <v>0</v>
      </c>
      <c r="K92" s="190">
        <f ca="1">OFFSET(Values!J224,($AO$4-1)*102,($AP$4-1)*14)</f>
        <v>0</v>
      </c>
      <c r="L92" s="190">
        <f ca="1">OFFSET(Values!K224,($AO$4-1)*102,($AP$4-1)*14)</f>
        <v>0</v>
      </c>
      <c r="M92" s="190">
        <f ca="1">OFFSET(Values!L224,($AO$4-1)*102,($AP$4-1)*14)</f>
        <v>0</v>
      </c>
      <c r="N92" s="190">
        <f ca="1">OFFSET(Values!M224,($AO$4-1)*102,($AP$4-1)*14)</f>
        <v>0</v>
      </c>
      <c r="O92" s="190">
        <f ca="1">OFFSET(Values!N224,($AO$4-1)*102,($AP$4-1)*14)</f>
        <v>0</v>
      </c>
      <c r="P92" s="223"/>
    </row>
    <row r="93" spans="1:16" x14ac:dyDescent="0.25">
      <c r="A93" s="42" t="s">
        <v>60</v>
      </c>
      <c r="B93" s="35">
        <f t="shared" si="3"/>
        <v>0.79166666666666596</v>
      </c>
      <c r="C93" s="285">
        <f ca="1">OFFSET(Values!C225,($AO$4-1)*102,($AP$4-1)*14)</f>
        <v>33</v>
      </c>
      <c r="D93" s="286">
        <f t="shared" ca="1" si="2"/>
        <v>33</v>
      </c>
      <c r="E93" s="190">
        <f ca="1">OFFSET(Values!D225,($AO$4-1)*102,($AP$4-1)*14)</f>
        <v>0</v>
      </c>
      <c r="F93" s="190">
        <f ca="1">OFFSET(Values!E225,($AO$4-1)*102,($AP$4-1)*14)</f>
        <v>7</v>
      </c>
      <c r="G93" s="190">
        <f ca="1">OFFSET(Values!F225,($AO$4-1)*102,($AP$4-1)*14)</f>
        <v>18</v>
      </c>
      <c r="H93" s="190">
        <f ca="1">OFFSET(Values!G225,($AO$4-1)*102,($AP$4-1)*14)</f>
        <v>3</v>
      </c>
      <c r="I93" s="190">
        <f ca="1">OFFSET(Values!H225,($AO$4-1)*102,($AP$4-1)*14)</f>
        <v>4</v>
      </c>
      <c r="J93" s="190">
        <f ca="1">OFFSET(Values!I225,($AO$4-1)*102,($AP$4-1)*14)</f>
        <v>1</v>
      </c>
      <c r="K93" s="190">
        <f ca="1">OFFSET(Values!J225,($AO$4-1)*102,($AP$4-1)*14)</f>
        <v>0</v>
      </c>
      <c r="L93" s="190">
        <f ca="1">OFFSET(Values!K225,($AO$4-1)*102,($AP$4-1)*14)</f>
        <v>0</v>
      </c>
      <c r="M93" s="190">
        <f ca="1">OFFSET(Values!L225,($AO$4-1)*102,($AP$4-1)*14)</f>
        <v>0</v>
      </c>
      <c r="N93" s="190">
        <f ca="1">OFFSET(Values!M225,($AO$4-1)*102,($AP$4-1)*14)</f>
        <v>0</v>
      </c>
      <c r="O93" s="190">
        <f ca="1">OFFSET(Values!N225,($AO$4-1)*102,($AP$4-1)*14)</f>
        <v>0</v>
      </c>
      <c r="P93" s="223"/>
    </row>
    <row r="94" spans="1:16" x14ac:dyDescent="0.25">
      <c r="A94" s="42" t="s">
        <v>60</v>
      </c>
      <c r="B94" s="35">
        <f t="shared" si="3"/>
        <v>0.80208333333333259</v>
      </c>
      <c r="C94" s="285">
        <f ca="1">OFFSET(Values!C226,($AO$4-1)*102,($AP$4-1)*14)</f>
        <v>41</v>
      </c>
      <c r="D94" s="286">
        <f t="shared" ca="1" si="2"/>
        <v>41</v>
      </c>
      <c r="E94" s="190">
        <f ca="1">OFFSET(Values!D226,($AO$4-1)*102,($AP$4-1)*14)</f>
        <v>0</v>
      </c>
      <c r="F94" s="190">
        <f ca="1">OFFSET(Values!E226,($AO$4-1)*102,($AP$4-1)*14)</f>
        <v>6</v>
      </c>
      <c r="G94" s="190">
        <f ca="1">OFFSET(Values!F226,($AO$4-1)*102,($AP$4-1)*14)</f>
        <v>28</v>
      </c>
      <c r="H94" s="190">
        <f ca="1">OFFSET(Values!G226,($AO$4-1)*102,($AP$4-1)*14)</f>
        <v>1</v>
      </c>
      <c r="I94" s="190">
        <f ca="1">OFFSET(Values!H226,($AO$4-1)*102,($AP$4-1)*14)</f>
        <v>5</v>
      </c>
      <c r="J94" s="190">
        <f ca="1">OFFSET(Values!I226,($AO$4-1)*102,($AP$4-1)*14)</f>
        <v>1</v>
      </c>
      <c r="K94" s="190">
        <f ca="1">OFFSET(Values!J226,($AO$4-1)*102,($AP$4-1)*14)</f>
        <v>0</v>
      </c>
      <c r="L94" s="190">
        <f ca="1">OFFSET(Values!K226,($AO$4-1)*102,($AP$4-1)*14)</f>
        <v>0</v>
      </c>
      <c r="M94" s="190">
        <f ca="1">OFFSET(Values!L226,($AO$4-1)*102,($AP$4-1)*14)</f>
        <v>0</v>
      </c>
      <c r="N94" s="190">
        <f ca="1">OFFSET(Values!M226,($AO$4-1)*102,($AP$4-1)*14)</f>
        <v>0</v>
      </c>
      <c r="O94" s="190">
        <f ca="1">OFFSET(Values!N226,($AO$4-1)*102,($AP$4-1)*14)</f>
        <v>0</v>
      </c>
      <c r="P94" s="223"/>
    </row>
    <row r="95" spans="1:16" x14ac:dyDescent="0.25">
      <c r="A95" s="42" t="s">
        <v>60</v>
      </c>
      <c r="B95" s="35">
        <f t="shared" si="3"/>
        <v>0.81249999999999922</v>
      </c>
      <c r="C95" s="285">
        <f ca="1">OFFSET(Values!C227,($AO$4-1)*102,($AP$4-1)*14)</f>
        <v>28</v>
      </c>
      <c r="D95" s="286">
        <f t="shared" ca="1" si="2"/>
        <v>28</v>
      </c>
      <c r="E95" s="190">
        <f ca="1">OFFSET(Values!D227,($AO$4-1)*102,($AP$4-1)*14)</f>
        <v>1</v>
      </c>
      <c r="F95" s="190">
        <f ca="1">OFFSET(Values!E227,($AO$4-1)*102,($AP$4-1)*14)</f>
        <v>5</v>
      </c>
      <c r="G95" s="190">
        <f ca="1">OFFSET(Values!F227,($AO$4-1)*102,($AP$4-1)*14)</f>
        <v>17</v>
      </c>
      <c r="H95" s="190">
        <f ca="1">OFFSET(Values!G227,($AO$4-1)*102,($AP$4-1)*14)</f>
        <v>2</v>
      </c>
      <c r="I95" s="190">
        <f ca="1">OFFSET(Values!H227,($AO$4-1)*102,($AP$4-1)*14)</f>
        <v>3</v>
      </c>
      <c r="J95" s="190">
        <f ca="1">OFFSET(Values!I227,($AO$4-1)*102,($AP$4-1)*14)</f>
        <v>0</v>
      </c>
      <c r="K95" s="190">
        <f ca="1">OFFSET(Values!J227,($AO$4-1)*102,($AP$4-1)*14)</f>
        <v>0</v>
      </c>
      <c r="L95" s="190">
        <f ca="1">OFFSET(Values!K227,($AO$4-1)*102,($AP$4-1)*14)</f>
        <v>0</v>
      </c>
      <c r="M95" s="190">
        <f ca="1">OFFSET(Values!L227,($AO$4-1)*102,($AP$4-1)*14)</f>
        <v>0</v>
      </c>
      <c r="N95" s="190">
        <f ca="1">OFFSET(Values!M227,($AO$4-1)*102,($AP$4-1)*14)</f>
        <v>0</v>
      </c>
      <c r="O95" s="190">
        <f ca="1">OFFSET(Values!N227,($AO$4-1)*102,($AP$4-1)*14)</f>
        <v>0</v>
      </c>
      <c r="P95" s="223"/>
    </row>
    <row r="96" spans="1:16" x14ac:dyDescent="0.25">
      <c r="A96" s="42" t="s">
        <v>60</v>
      </c>
      <c r="B96" s="35">
        <f t="shared" si="3"/>
        <v>0.82291666666666585</v>
      </c>
      <c r="C96" s="285">
        <f ca="1">OFFSET(Values!C228,($AO$4-1)*102,($AP$4-1)*14)</f>
        <v>29</v>
      </c>
      <c r="D96" s="286">
        <f t="shared" ca="1" si="2"/>
        <v>29</v>
      </c>
      <c r="E96" s="190">
        <f ca="1">OFFSET(Values!D228,($AO$4-1)*102,($AP$4-1)*14)</f>
        <v>0</v>
      </c>
      <c r="F96" s="190">
        <f ca="1">OFFSET(Values!E228,($AO$4-1)*102,($AP$4-1)*14)</f>
        <v>7</v>
      </c>
      <c r="G96" s="190">
        <f ca="1">OFFSET(Values!F228,($AO$4-1)*102,($AP$4-1)*14)</f>
        <v>16</v>
      </c>
      <c r="H96" s="190">
        <f ca="1">OFFSET(Values!G228,($AO$4-1)*102,($AP$4-1)*14)</f>
        <v>1</v>
      </c>
      <c r="I96" s="190">
        <f ca="1">OFFSET(Values!H228,($AO$4-1)*102,($AP$4-1)*14)</f>
        <v>3</v>
      </c>
      <c r="J96" s="190">
        <f ca="1">OFFSET(Values!I228,($AO$4-1)*102,($AP$4-1)*14)</f>
        <v>1</v>
      </c>
      <c r="K96" s="190">
        <f ca="1">OFFSET(Values!J228,($AO$4-1)*102,($AP$4-1)*14)</f>
        <v>0</v>
      </c>
      <c r="L96" s="190">
        <f ca="1">OFFSET(Values!K228,($AO$4-1)*102,($AP$4-1)*14)</f>
        <v>1</v>
      </c>
      <c r="M96" s="190">
        <f ca="1">OFFSET(Values!L228,($AO$4-1)*102,($AP$4-1)*14)</f>
        <v>0</v>
      </c>
      <c r="N96" s="190">
        <f ca="1">OFFSET(Values!M228,($AO$4-1)*102,($AP$4-1)*14)</f>
        <v>0</v>
      </c>
      <c r="O96" s="190">
        <f ca="1">OFFSET(Values!N228,($AO$4-1)*102,($AP$4-1)*14)</f>
        <v>0</v>
      </c>
      <c r="P96" s="223"/>
    </row>
    <row r="97" spans="1:16" x14ac:dyDescent="0.25">
      <c r="A97" s="42" t="s">
        <v>60</v>
      </c>
      <c r="B97" s="35">
        <f t="shared" si="3"/>
        <v>0.83333333333333248</v>
      </c>
      <c r="C97" s="285">
        <f ca="1">OFFSET(Values!C229,($AO$4-1)*102,($AP$4-1)*14)</f>
        <v>17</v>
      </c>
      <c r="D97" s="286">
        <f t="shared" ca="1" si="2"/>
        <v>17</v>
      </c>
      <c r="E97" s="190">
        <f ca="1">OFFSET(Values!D229,($AO$4-1)*102,($AP$4-1)*14)</f>
        <v>0</v>
      </c>
      <c r="F97" s="190">
        <f ca="1">OFFSET(Values!E229,($AO$4-1)*102,($AP$4-1)*14)</f>
        <v>2</v>
      </c>
      <c r="G97" s="190">
        <f ca="1">OFFSET(Values!F229,($AO$4-1)*102,($AP$4-1)*14)</f>
        <v>8</v>
      </c>
      <c r="H97" s="190">
        <f ca="1">OFFSET(Values!G229,($AO$4-1)*102,($AP$4-1)*14)</f>
        <v>2</v>
      </c>
      <c r="I97" s="190">
        <f ca="1">OFFSET(Values!H229,($AO$4-1)*102,($AP$4-1)*14)</f>
        <v>2</v>
      </c>
      <c r="J97" s="190">
        <f ca="1">OFFSET(Values!I229,($AO$4-1)*102,($AP$4-1)*14)</f>
        <v>1</v>
      </c>
      <c r="K97" s="190">
        <f ca="1">OFFSET(Values!J229,($AO$4-1)*102,($AP$4-1)*14)</f>
        <v>0</v>
      </c>
      <c r="L97" s="190">
        <f ca="1">OFFSET(Values!K229,($AO$4-1)*102,($AP$4-1)*14)</f>
        <v>2</v>
      </c>
      <c r="M97" s="190">
        <f ca="1">OFFSET(Values!L229,($AO$4-1)*102,($AP$4-1)*14)</f>
        <v>0</v>
      </c>
      <c r="N97" s="190">
        <f ca="1">OFFSET(Values!M229,($AO$4-1)*102,($AP$4-1)*14)</f>
        <v>0</v>
      </c>
      <c r="O97" s="190">
        <f ca="1">OFFSET(Values!N229,($AO$4-1)*102,($AP$4-1)*14)</f>
        <v>0</v>
      </c>
      <c r="P97" s="223"/>
    </row>
    <row r="98" spans="1:16" x14ac:dyDescent="0.25">
      <c r="A98" s="42" t="s">
        <v>60</v>
      </c>
      <c r="B98" s="35">
        <f t="shared" si="3"/>
        <v>0.84374999999999911</v>
      </c>
      <c r="C98" s="285">
        <f ca="1">OFFSET(Values!C230,($AO$4-1)*102,($AP$4-1)*14)</f>
        <v>20</v>
      </c>
      <c r="D98" s="286">
        <f t="shared" ca="1" si="2"/>
        <v>20</v>
      </c>
      <c r="E98" s="190">
        <f ca="1">OFFSET(Values!D230,($AO$4-1)*102,($AP$4-1)*14)</f>
        <v>0</v>
      </c>
      <c r="F98" s="190">
        <f ca="1">OFFSET(Values!E230,($AO$4-1)*102,($AP$4-1)*14)</f>
        <v>4</v>
      </c>
      <c r="G98" s="190">
        <f ca="1">OFFSET(Values!F230,($AO$4-1)*102,($AP$4-1)*14)</f>
        <v>11</v>
      </c>
      <c r="H98" s="190">
        <f ca="1">OFFSET(Values!G230,($AO$4-1)*102,($AP$4-1)*14)</f>
        <v>0</v>
      </c>
      <c r="I98" s="190">
        <f ca="1">OFFSET(Values!H230,($AO$4-1)*102,($AP$4-1)*14)</f>
        <v>5</v>
      </c>
      <c r="J98" s="190">
        <f ca="1">OFFSET(Values!I230,($AO$4-1)*102,($AP$4-1)*14)</f>
        <v>0</v>
      </c>
      <c r="K98" s="190">
        <f ca="1">OFFSET(Values!J230,($AO$4-1)*102,($AP$4-1)*14)</f>
        <v>0</v>
      </c>
      <c r="L98" s="190">
        <f ca="1">OFFSET(Values!K230,($AO$4-1)*102,($AP$4-1)*14)</f>
        <v>0</v>
      </c>
      <c r="M98" s="190">
        <f ca="1">OFFSET(Values!L230,($AO$4-1)*102,($AP$4-1)*14)</f>
        <v>0</v>
      </c>
      <c r="N98" s="190">
        <f ca="1">OFFSET(Values!M230,($AO$4-1)*102,($AP$4-1)*14)</f>
        <v>0</v>
      </c>
      <c r="O98" s="190">
        <f ca="1">OFFSET(Values!N230,($AO$4-1)*102,($AP$4-1)*14)</f>
        <v>0</v>
      </c>
      <c r="P98" s="223"/>
    </row>
    <row r="99" spans="1:16" x14ac:dyDescent="0.25">
      <c r="A99" s="42" t="s">
        <v>60</v>
      </c>
      <c r="B99" s="35">
        <f t="shared" si="3"/>
        <v>0.85416666666666574</v>
      </c>
      <c r="C99" s="285">
        <f ca="1">OFFSET(Values!C231,($AO$4-1)*102,($AP$4-1)*14)</f>
        <v>22</v>
      </c>
      <c r="D99" s="286">
        <f t="shared" ca="1" si="2"/>
        <v>22</v>
      </c>
      <c r="E99" s="190">
        <f ca="1">OFFSET(Values!D231,($AO$4-1)*102,($AP$4-1)*14)</f>
        <v>0</v>
      </c>
      <c r="F99" s="190">
        <f ca="1">OFFSET(Values!E231,($AO$4-1)*102,($AP$4-1)*14)</f>
        <v>4</v>
      </c>
      <c r="G99" s="190">
        <f ca="1">OFFSET(Values!F231,($AO$4-1)*102,($AP$4-1)*14)</f>
        <v>13</v>
      </c>
      <c r="H99" s="190">
        <f ca="1">OFFSET(Values!G231,($AO$4-1)*102,($AP$4-1)*14)</f>
        <v>0</v>
      </c>
      <c r="I99" s="190">
        <f ca="1">OFFSET(Values!H231,($AO$4-1)*102,($AP$4-1)*14)</f>
        <v>4</v>
      </c>
      <c r="J99" s="190">
        <f ca="1">OFFSET(Values!I231,($AO$4-1)*102,($AP$4-1)*14)</f>
        <v>1</v>
      </c>
      <c r="K99" s="190">
        <f ca="1">OFFSET(Values!J231,($AO$4-1)*102,($AP$4-1)*14)</f>
        <v>0</v>
      </c>
      <c r="L99" s="190">
        <f ca="1">OFFSET(Values!K231,($AO$4-1)*102,($AP$4-1)*14)</f>
        <v>0</v>
      </c>
      <c r="M99" s="190">
        <f ca="1">OFFSET(Values!L231,($AO$4-1)*102,($AP$4-1)*14)</f>
        <v>0</v>
      </c>
      <c r="N99" s="190">
        <f ca="1">OFFSET(Values!M231,($AO$4-1)*102,($AP$4-1)*14)</f>
        <v>0</v>
      </c>
      <c r="O99" s="190">
        <f ca="1">OFFSET(Values!N231,($AO$4-1)*102,($AP$4-1)*14)</f>
        <v>0</v>
      </c>
      <c r="P99" s="223"/>
    </row>
    <row r="100" spans="1:16" x14ac:dyDescent="0.25">
      <c r="A100" s="42" t="s">
        <v>60</v>
      </c>
      <c r="B100" s="35">
        <f t="shared" si="3"/>
        <v>0.86458333333333237</v>
      </c>
      <c r="C100" s="285">
        <f ca="1">OFFSET(Values!C232,($AO$4-1)*102,($AP$4-1)*14)</f>
        <v>17</v>
      </c>
      <c r="D100" s="286">
        <f t="shared" ca="1" si="2"/>
        <v>17</v>
      </c>
      <c r="E100" s="190">
        <f ca="1">OFFSET(Values!D232,($AO$4-1)*102,($AP$4-1)*14)</f>
        <v>1</v>
      </c>
      <c r="F100" s="190">
        <f ca="1">OFFSET(Values!E232,($AO$4-1)*102,($AP$4-1)*14)</f>
        <v>4</v>
      </c>
      <c r="G100" s="190">
        <f ca="1">OFFSET(Values!F232,($AO$4-1)*102,($AP$4-1)*14)</f>
        <v>10</v>
      </c>
      <c r="H100" s="190">
        <f ca="1">OFFSET(Values!G232,($AO$4-1)*102,($AP$4-1)*14)</f>
        <v>0</v>
      </c>
      <c r="I100" s="190">
        <f ca="1">OFFSET(Values!H232,($AO$4-1)*102,($AP$4-1)*14)</f>
        <v>2</v>
      </c>
      <c r="J100" s="190">
        <f ca="1">OFFSET(Values!I232,($AO$4-1)*102,($AP$4-1)*14)</f>
        <v>0</v>
      </c>
      <c r="K100" s="190">
        <f ca="1">OFFSET(Values!J232,($AO$4-1)*102,($AP$4-1)*14)</f>
        <v>0</v>
      </c>
      <c r="L100" s="190">
        <f ca="1">OFFSET(Values!K232,($AO$4-1)*102,($AP$4-1)*14)</f>
        <v>0</v>
      </c>
      <c r="M100" s="190">
        <f ca="1">OFFSET(Values!L232,($AO$4-1)*102,($AP$4-1)*14)</f>
        <v>0</v>
      </c>
      <c r="N100" s="190">
        <f ca="1">OFFSET(Values!M232,($AO$4-1)*102,($AP$4-1)*14)</f>
        <v>0</v>
      </c>
      <c r="O100" s="190">
        <f ca="1">OFFSET(Values!N232,($AO$4-1)*102,($AP$4-1)*14)</f>
        <v>0</v>
      </c>
      <c r="P100" s="223"/>
    </row>
    <row r="101" spans="1:16" x14ac:dyDescent="0.25">
      <c r="B101" s="35">
        <f t="shared" si="3"/>
        <v>0.874999999999999</v>
      </c>
      <c r="C101" s="285">
        <f ca="1">OFFSET(Values!C233,($AO$4-1)*102,($AP$4-1)*14)</f>
        <v>16</v>
      </c>
      <c r="D101" s="286">
        <f t="shared" ca="1" si="2"/>
        <v>16</v>
      </c>
      <c r="E101" s="190">
        <f ca="1">OFFSET(Values!D233,($AO$4-1)*102,($AP$4-1)*14)</f>
        <v>0</v>
      </c>
      <c r="F101" s="190">
        <f ca="1">OFFSET(Values!E233,($AO$4-1)*102,($AP$4-1)*14)</f>
        <v>4</v>
      </c>
      <c r="G101" s="190">
        <f ca="1">OFFSET(Values!F233,($AO$4-1)*102,($AP$4-1)*14)</f>
        <v>7</v>
      </c>
      <c r="H101" s="190">
        <f ca="1">OFFSET(Values!G233,($AO$4-1)*102,($AP$4-1)*14)</f>
        <v>2</v>
      </c>
      <c r="I101" s="190">
        <f ca="1">OFFSET(Values!H233,($AO$4-1)*102,($AP$4-1)*14)</f>
        <v>2</v>
      </c>
      <c r="J101" s="190">
        <f ca="1">OFFSET(Values!I233,($AO$4-1)*102,($AP$4-1)*14)</f>
        <v>0</v>
      </c>
      <c r="K101" s="190">
        <f ca="1">OFFSET(Values!J233,($AO$4-1)*102,($AP$4-1)*14)</f>
        <v>0</v>
      </c>
      <c r="L101" s="190">
        <f ca="1">OFFSET(Values!K233,($AO$4-1)*102,($AP$4-1)*14)</f>
        <v>1</v>
      </c>
      <c r="M101" s="190">
        <f ca="1">OFFSET(Values!L233,($AO$4-1)*102,($AP$4-1)*14)</f>
        <v>0</v>
      </c>
      <c r="N101" s="190">
        <f ca="1">OFFSET(Values!M233,($AO$4-1)*102,($AP$4-1)*14)</f>
        <v>0</v>
      </c>
      <c r="O101" s="190">
        <f ca="1">OFFSET(Values!N233,($AO$4-1)*102,($AP$4-1)*14)</f>
        <v>0</v>
      </c>
      <c r="P101" s="223"/>
    </row>
    <row r="102" spans="1:16" x14ac:dyDescent="0.25">
      <c r="B102" s="35">
        <f t="shared" si="3"/>
        <v>0.88541666666666563</v>
      </c>
      <c r="C102" s="285">
        <f ca="1">OFFSET(Values!C234,($AO$4-1)*102,($AP$4-1)*14)</f>
        <v>13</v>
      </c>
      <c r="D102" s="286">
        <f t="shared" ca="1" si="2"/>
        <v>13</v>
      </c>
      <c r="E102" s="190">
        <f ca="1">OFFSET(Values!D234,($AO$4-1)*102,($AP$4-1)*14)</f>
        <v>0</v>
      </c>
      <c r="F102" s="190">
        <f ca="1">OFFSET(Values!E234,($AO$4-1)*102,($AP$4-1)*14)</f>
        <v>0</v>
      </c>
      <c r="G102" s="190">
        <f ca="1">OFFSET(Values!F234,($AO$4-1)*102,($AP$4-1)*14)</f>
        <v>8</v>
      </c>
      <c r="H102" s="190">
        <f ca="1">OFFSET(Values!G234,($AO$4-1)*102,($AP$4-1)*14)</f>
        <v>1</v>
      </c>
      <c r="I102" s="190">
        <f ca="1">OFFSET(Values!H234,($AO$4-1)*102,($AP$4-1)*14)</f>
        <v>2</v>
      </c>
      <c r="J102" s="190">
        <f ca="1">OFFSET(Values!I234,($AO$4-1)*102,($AP$4-1)*14)</f>
        <v>2</v>
      </c>
      <c r="K102" s="190">
        <f ca="1">OFFSET(Values!J234,($AO$4-1)*102,($AP$4-1)*14)</f>
        <v>0</v>
      </c>
      <c r="L102" s="190">
        <f ca="1">OFFSET(Values!K234,($AO$4-1)*102,($AP$4-1)*14)</f>
        <v>0</v>
      </c>
      <c r="M102" s="190">
        <f ca="1">OFFSET(Values!L234,($AO$4-1)*102,($AP$4-1)*14)</f>
        <v>0</v>
      </c>
      <c r="N102" s="190">
        <f ca="1">OFFSET(Values!M234,($AO$4-1)*102,($AP$4-1)*14)</f>
        <v>0</v>
      </c>
      <c r="O102" s="190">
        <f ca="1">OFFSET(Values!N234,($AO$4-1)*102,($AP$4-1)*14)</f>
        <v>0</v>
      </c>
      <c r="P102" s="223"/>
    </row>
    <row r="103" spans="1:16" x14ac:dyDescent="0.25">
      <c r="B103" s="35">
        <f t="shared" si="3"/>
        <v>0.89583333333333226</v>
      </c>
      <c r="C103" s="285">
        <f ca="1">OFFSET(Values!C235,($AO$4-1)*102,($AP$4-1)*14)</f>
        <v>19</v>
      </c>
      <c r="D103" s="286">
        <f t="shared" ca="1" si="2"/>
        <v>19</v>
      </c>
      <c r="E103" s="190">
        <f ca="1">OFFSET(Values!D235,($AO$4-1)*102,($AP$4-1)*14)</f>
        <v>0</v>
      </c>
      <c r="F103" s="190">
        <f ca="1">OFFSET(Values!E235,($AO$4-1)*102,($AP$4-1)*14)</f>
        <v>3</v>
      </c>
      <c r="G103" s="190">
        <f ca="1">OFFSET(Values!F235,($AO$4-1)*102,($AP$4-1)*14)</f>
        <v>11</v>
      </c>
      <c r="H103" s="190">
        <f ca="1">OFFSET(Values!G235,($AO$4-1)*102,($AP$4-1)*14)</f>
        <v>2</v>
      </c>
      <c r="I103" s="190">
        <f ca="1">OFFSET(Values!H235,($AO$4-1)*102,($AP$4-1)*14)</f>
        <v>3</v>
      </c>
      <c r="J103" s="190">
        <f ca="1">OFFSET(Values!I235,($AO$4-1)*102,($AP$4-1)*14)</f>
        <v>0</v>
      </c>
      <c r="K103" s="190">
        <f ca="1">OFFSET(Values!J235,($AO$4-1)*102,($AP$4-1)*14)</f>
        <v>0</v>
      </c>
      <c r="L103" s="190">
        <f ca="1">OFFSET(Values!K235,($AO$4-1)*102,($AP$4-1)*14)</f>
        <v>0</v>
      </c>
      <c r="M103" s="190">
        <f ca="1">OFFSET(Values!L235,($AO$4-1)*102,($AP$4-1)*14)</f>
        <v>0</v>
      </c>
      <c r="N103" s="190">
        <f ca="1">OFFSET(Values!M235,($AO$4-1)*102,($AP$4-1)*14)</f>
        <v>0</v>
      </c>
      <c r="O103" s="190">
        <f ca="1">OFFSET(Values!N235,($AO$4-1)*102,($AP$4-1)*14)</f>
        <v>0</v>
      </c>
      <c r="P103" s="223"/>
    </row>
    <row r="104" spans="1:16" x14ac:dyDescent="0.25">
      <c r="B104" s="35">
        <f t="shared" si="3"/>
        <v>0.90624999999999889</v>
      </c>
      <c r="C104" s="285">
        <f ca="1">OFFSET(Values!C236,($AO$4-1)*102,($AP$4-1)*14)</f>
        <v>12</v>
      </c>
      <c r="D104" s="286">
        <f t="shared" ca="1" si="2"/>
        <v>12</v>
      </c>
      <c r="E104" s="190">
        <f ca="1">OFFSET(Values!D236,($AO$4-1)*102,($AP$4-1)*14)</f>
        <v>0</v>
      </c>
      <c r="F104" s="190">
        <f ca="1">OFFSET(Values!E236,($AO$4-1)*102,($AP$4-1)*14)</f>
        <v>4</v>
      </c>
      <c r="G104" s="190">
        <f ca="1">OFFSET(Values!F236,($AO$4-1)*102,($AP$4-1)*14)</f>
        <v>6</v>
      </c>
      <c r="H104" s="190">
        <f ca="1">OFFSET(Values!G236,($AO$4-1)*102,($AP$4-1)*14)</f>
        <v>1</v>
      </c>
      <c r="I104" s="190">
        <f ca="1">OFFSET(Values!H236,($AO$4-1)*102,($AP$4-1)*14)</f>
        <v>1</v>
      </c>
      <c r="J104" s="190">
        <f ca="1">OFFSET(Values!I236,($AO$4-1)*102,($AP$4-1)*14)</f>
        <v>0</v>
      </c>
      <c r="K104" s="190">
        <f ca="1">OFFSET(Values!J236,($AO$4-1)*102,($AP$4-1)*14)</f>
        <v>0</v>
      </c>
      <c r="L104" s="190">
        <f ca="1">OFFSET(Values!K236,($AO$4-1)*102,($AP$4-1)*14)</f>
        <v>0</v>
      </c>
      <c r="M104" s="190">
        <f ca="1">OFFSET(Values!L236,($AO$4-1)*102,($AP$4-1)*14)</f>
        <v>0</v>
      </c>
      <c r="N104" s="190">
        <f ca="1">OFFSET(Values!M236,($AO$4-1)*102,($AP$4-1)*14)</f>
        <v>0</v>
      </c>
      <c r="O104" s="190">
        <f ca="1">OFFSET(Values!N236,($AO$4-1)*102,($AP$4-1)*14)</f>
        <v>0</v>
      </c>
      <c r="P104" s="223"/>
    </row>
    <row r="105" spans="1:16" x14ac:dyDescent="0.25">
      <c r="B105" s="35">
        <f t="shared" si="3"/>
        <v>0.91666666666666552</v>
      </c>
      <c r="C105" s="285">
        <f ca="1">OFFSET(Values!C237,($AO$4-1)*102,($AP$4-1)*14)</f>
        <v>11</v>
      </c>
      <c r="D105" s="286">
        <f t="shared" ca="1" si="2"/>
        <v>11</v>
      </c>
      <c r="E105" s="190">
        <f ca="1">OFFSET(Values!D237,($AO$4-1)*102,($AP$4-1)*14)</f>
        <v>0</v>
      </c>
      <c r="F105" s="190">
        <f ca="1">OFFSET(Values!E237,($AO$4-1)*102,($AP$4-1)*14)</f>
        <v>2</v>
      </c>
      <c r="G105" s="190">
        <f ca="1">OFFSET(Values!F237,($AO$4-1)*102,($AP$4-1)*14)</f>
        <v>4</v>
      </c>
      <c r="H105" s="190">
        <f ca="1">OFFSET(Values!G237,($AO$4-1)*102,($AP$4-1)*14)</f>
        <v>1</v>
      </c>
      <c r="I105" s="190">
        <f ca="1">OFFSET(Values!H237,($AO$4-1)*102,($AP$4-1)*14)</f>
        <v>4</v>
      </c>
      <c r="J105" s="190">
        <f ca="1">OFFSET(Values!I237,($AO$4-1)*102,($AP$4-1)*14)</f>
        <v>0</v>
      </c>
      <c r="K105" s="190">
        <f ca="1">OFFSET(Values!J237,($AO$4-1)*102,($AP$4-1)*14)</f>
        <v>0</v>
      </c>
      <c r="L105" s="190">
        <f ca="1">OFFSET(Values!K237,($AO$4-1)*102,($AP$4-1)*14)</f>
        <v>0</v>
      </c>
      <c r="M105" s="190">
        <f ca="1">OFFSET(Values!L237,($AO$4-1)*102,($AP$4-1)*14)</f>
        <v>0</v>
      </c>
      <c r="N105" s="190">
        <f ca="1">OFFSET(Values!M237,($AO$4-1)*102,($AP$4-1)*14)</f>
        <v>0</v>
      </c>
      <c r="O105" s="190">
        <f ca="1">OFFSET(Values!N237,($AO$4-1)*102,($AP$4-1)*14)</f>
        <v>0</v>
      </c>
      <c r="P105" s="223"/>
    </row>
    <row r="106" spans="1:16" x14ac:dyDescent="0.25">
      <c r="B106" s="35">
        <f t="shared" si="3"/>
        <v>0.92708333333333215</v>
      </c>
      <c r="C106" s="285">
        <f ca="1">OFFSET(Values!C238,($AO$4-1)*102,($AP$4-1)*14)</f>
        <v>12</v>
      </c>
      <c r="D106" s="286">
        <f t="shared" ca="1" si="2"/>
        <v>12</v>
      </c>
      <c r="E106" s="190">
        <f ca="1">OFFSET(Values!D238,($AO$4-1)*102,($AP$4-1)*14)</f>
        <v>0</v>
      </c>
      <c r="F106" s="190">
        <f ca="1">OFFSET(Values!E238,($AO$4-1)*102,($AP$4-1)*14)</f>
        <v>3</v>
      </c>
      <c r="G106" s="190">
        <f ca="1">OFFSET(Values!F238,($AO$4-1)*102,($AP$4-1)*14)</f>
        <v>3</v>
      </c>
      <c r="H106" s="190">
        <f ca="1">OFFSET(Values!G238,($AO$4-1)*102,($AP$4-1)*14)</f>
        <v>1</v>
      </c>
      <c r="I106" s="190">
        <f ca="1">OFFSET(Values!H238,($AO$4-1)*102,($AP$4-1)*14)</f>
        <v>3</v>
      </c>
      <c r="J106" s="190">
        <f ca="1">OFFSET(Values!I238,($AO$4-1)*102,($AP$4-1)*14)</f>
        <v>1</v>
      </c>
      <c r="K106" s="190">
        <f ca="1">OFFSET(Values!J238,($AO$4-1)*102,($AP$4-1)*14)</f>
        <v>0</v>
      </c>
      <c r="L106" s="190">
        <f ca="1">OFFSET(Values!K238,($AO$4-1)*102,($AP$4-1)*14)</f>
        <v>1</v>
      </c>
      <c r="M106" s="190">
        <f ca="1">OFFSET(Values!L238,($AO$4-1)*102,($AP$4-1)*14)</f>
        <v>0</v>
      </c>
      <c r="N106" s="190">
        <f ca="1">OFFSET(Values!M238,($AO$4-1)*102,($AP$4-1)*14)</f>
        <v>0</v>
      </c>
      <c r="O106" s="190">
        <f ca="1">OFFSET(Values!N238,($AO$4-1)*102,($AP$4-1)*14)</f>
        <v>0</v>
      </c>
      <c r="P106" s="223"/>
    </row>
    <row r="107" spans="1:16" x14ac:dyDescent="0.25">
      <c r="A107" s="42" t="s">
        <v>61</v>
      </c>
      <c r="B107" s="35">
        <f t="shared" si="3"/>
        <v>0.93749999999999878</v>
      </c>
      <c r="C107" s="285">
        <f ca="1">OFFSET(Values!C239,($AO$4-1)*102,($AP$4-1)*14)</f>
        <v>12</v>
      </c>
      <c r="D107" s="286">
        <f t="shared" ca="1" si="2"/>
        <v>12</v>
      </c>
      <c r="E107" s="190">
        <f ca="1">OFFSET(Values!D239,($AO$4-1)*102,($AP$4-1)*14)</f>
        <v>1</v>
      </c>
      <c r="F107" s="190">
        <f ca="1">OFFSET(Values!E239,($AO$4-1)*102,($AP$4-1)*14)</f>
        <v>2</v>
      </c>
      <c r="G107" s="190">
        <f ca="1">OFFSET(Values!F239,($AO$4-1)*102,($AP$4-1)*14)</f>
        <v>6</v>
      </c>
      <c r="H107" s="190">
        <f ca="1">OFFSET(Values!G239,($AO$4-1)*102,($AP$4-1)*14)</f>
        <v>1</v>
      </c>
      <c r="I107" s="190">
        <f ca="1">OFFSET(Values!H239,($AO$4-1)*102,($AP$4-1)*14)</f>
        <v>2</v>
      </c>
      <c r="J107" s="190">
        <f ca="1">OFFSET(Values!I239,($AO$4-1)*102,($AP$4-1)*14)</f>
        <v>0</v>
      </c>
      <c r="K107" s="190">
        <f ca="1">OFFSET(Values!J239,($AO$4-1)*102,($AP$4-1)*14)</f>
        <v>0</v>
      </c>
      <c r="L107" s="190">
        <f ca="1">OFFSET(Values!K239,($AO$4-1)*102,($AP$4-1)*14)</f>
        <v>0</v>
      </c>
      <c r="M107" s="190">
        <f ca="1">OFFSET(Values!L239,($AO$4-1)*102,($AP$4-1)*14)</f>
        <v>0</v>
      </c>
      <c r="N107" s="190">
        <f ca="1">OFFSET(Values!M239,($AO$4-1)*102,($AP$4-1)*14)</f>
        <v>0</v>
      </c>
      <c r="O107" s="190">
        <f ca="1">OFFSET(Values!N239,($AO$4-1)*102,($AP$4-1)*14)</f>
        <v>0</v>
      </c>
      <c r="P107" s="223"/>
    </row>
    <row r="108" spans="1:16" x14ac:dyDescent="0.25">
      <c r="A108" s="42" t="s">
        <v>61</v>
      </c>
      <c r="B108" s="35">
        <f t="shared" si="3"/>
        <v>0.94791666666666541</v>
      </c>
      <c r="C108" s="285">
        <f ca="1">OFFSET(Values!C240,($AO$4-1)*102,($AP$4-1)*14)</f>
        <v>9</v>
      </c>
      <c r="D108" s="286">
        <f t="shared" ca="1" si="2"/>
        <v>9</v>
      </c>
      <c r="E108" s="190">
        <f ca="1">OFFSET(Values!D240,($AO$4-1)*102,($AP$4-1)*14)</f>
        <v>0</v>
      </c>
      <c r="F108" s="190">
        <f ca="1">OFFSET(Values!E240,($AO$4-1)*102,($AP$4-1)*14)</f>
        <v>3</v>
      </c>
      <c r="G108" s="190">
        <f ca="1">OFFSET(Values!F240,($AO$4-1)*102,($AP$4-1)*14)</f>
        <v>3</v>
      </c>
      <c r="H108" s="190">
        <f ca="1">OFFSET(Values!G240,($AO$4-1)*102,($AP$4-1)*14)</f>
        <v>0</v>
      </c>
      <c r="I108" s="190">
        <f ca="1">OFFSET(Values!H240,($AO$4-1)*102,($AP$4-1)*14)</f>
        <v>3</v>
      </c>
      <c r="J108" s="190">
        <f ca="1">OFFSET(Values!I240,($AO$4-1)*102,($AP$4-1)*14)</f>
        <v>0</v>
      </c>
      <c r="K108" s="190">
        <f ca="1">OFFSET(Values!J240,($AO$4-1)*102,($AP$4-1)*14)</f>
        <v>0</v>
      </c>
      <c r="L108" s="190">
        <f ca="1">OFFSET(Values!K240,($AO$4-1)*102,($AP$4-1)*14)</f>
        <v>0</v>
      </c>
      <c r="M108" s="190">
        <f ca="1">OFFSET(Values!L240,($AO$4-1)*102,($AP$4-1)*14)</f>
        <v>0</v>
      </c>
      <c r="N108" s="190">
        <f ca="1">OFFSET(Values!M240,($AO$4-1)*102,($AP$4-1)*14)</f>
        <v>0</v>
      </c>
      <c r="O108" s="190">
        <f ca="1">OFFSET(Values!N240,($AO$4-1)*102,($AP$4-1)*14)</f>
        <v>0</v>
      </c>
      <c r="P108" s="223"/>
    </row>
    <row r="109" spans="1:16" x14ac:dyDescent="0.25">
      <c r="A109" s="42" t="s">
        <v>61</v>
      </c>
      <c r="B109" s="35">
        <f t="shared" si="3"/>
        <v>0.95833333333333204</v>
      </c>
      <c r="C109" s="285">
        <f ca="1">OFFSET(Values!C241,($AO$4-1)*102,($AP$4-1)*14)</f>
        <v>11</v>
      </c>
      <c r="D109" s="286">
        <f t="shared" ca="1" si="2"/>
        <v>11</v>
      </c>
      <c r="E109" s="190">
        <f ca="1">OFFSET(Values!D241,($AO$4-1)*102,($AP$4-1)*14)</f>
        <v>0</v>
      </c>
      <c r="F109" s="190">
        <f ca="1">OFFSET(Values!E241,($AO$4-1)*102,($AP$4-1)*14)</f>
        <v>2</v>
      </c>
      <c r="G109" s="190">
        <f ca="1">OFFSET(Values!F241,($AO$4-1)*102,($AP$4-1)*14)</f>
        <v>5</v>
      </c>
      <c r="H109" s="190">
        <f ca="1">OFFSET(Values!G241,($AO$4-1)*102,($AP$4-1)*14)</f>
        <v>0</v>
      </c>
      <c r="I109" s="190">
        <f ca="1">OFFSET(Values!H241,($AO$4-1)*102,($AP$4-1)*14)</f>
        <v>4</v>
      </c>
      <c r="J109" s="190">
        <f ca="1">OFFSET(Values!I241,($AO$4-1)*102,($AP$4-1)*14)</f>
        <v>0</v>
      </c>
      <c r="K109" s="190">
        <f ca="1">OFFSET(Values!J241,($AO$4-1)*102,($AP$4-1)*14)</f>
        <v>0</v>
      </c>
      <c r="L109" s="190">
        <f ca="1">OFFSET(Values!K241,($AO$4-1)*102,($AP$4-1)*14)</f>
        <v>0</v>
      </c>
      <c r="M109" s="190">
        <f ca="1">OFFSET(Values!L241,($AO$4-1)*102,($AP$4-1)*14)</f>
        <v>0</v>
      </c>
      <c r="N109" s="190">
        <f ca="1">OFFSET(Values!M241,($AO$4-1)*102,($AP$4-1)*14)</f>
        <v>0</v>
      </c>
      <c r="O109" s="190">
        <f ca="1">OFFSET(Values!N241,($AO$4-1)*102,($AP$4-1)*14)</f>
        <v>0</v>
      </c>
      <c r="P109" s="223"/>
    </row>
    <row r="110" spans="1:16" x14ac:dyDescent="0.25">
      <c r="A110" s="42" t="s">
        <v>61</v>
      </c>
      <c r="B110" s="35">
        <f t="shared" si="3"/>
        <v>0.96874999999999867</v>
      </c>
      <c r="C110" s="285">
        <f ca="1">OFFSET(Values!C242,($AO$4-1)*102,($AP$4-1)*14)</f>
        <v>7</v>
      </c>
      <c r="D110" s="286">
        <f t="shared" ca="1" si="2"/>
        <v>7</v>
      </c>
      <c r="E110" s="190">
        <f ca="1">OFFSET(Values!D242,($AO$4-1)*102,($AP$4-1)*14)</f>
        <v>1</v>
      </c>
      <c r="F110" s="190">
        <f ca="1">OFFSET(Values!E242,($AO$4-1)*102,($AP$4-1)*14)</f>
        <v>1</v>
      </c>
      <c r="G110" s="190">
        <f ca="1">OFFSET(Values!F242,($AO$4-1)*102,($AP$4-1)*14)</f>
        <v>4</v>
      </c>
      <c r="H110" s="190">
        <f ca="1">OFFSET(Values!G242,($AO$4-1)*102,($AP$4-1)*14)</f>
        <v>0</v>
      </c>
      <c r="I110" s="190">
        <f ca="1">OFFSET(Values!H242,($AO$4-1)*102,($AP$4-1)*14)</f>
        <v>1</v>
      </c>
      <c r="J110" s="190">
        <f ca="1">OFFSET(Values!I242,($AO$4-1)*102,($AP$4-1)*14)</f>
        <v>0</v>
      </c>
      <c r="K110" s="190">
        <f ca="1">OFFSET(Values!J242,($AO$4-1)*102,($AP$4-1)*14)</f>
        <v>0</v>
      </c>
      <c r="L110" s="190">
        <f ca="1">OFFSET(Values!K242,($AO$4-1)*102,($AP$4-1)*14)</f>
        <v>0</v>
      </c>
      <c r="M110" s="190">
        <f ca="1">OFFSET(Values!L242,($AO$4-1)*102,($AP$4-1)*14)</f>
        <v>0</v>
      </c>
      <c r="N110" s="190">
        <f ca="1">OFFSET(Values!M242,($AO$4-1)*102,($AP$4-1)*14)</f>
        <v>0</v>
      </c>
      <c r="O110" s="190">
        <f ca="1">OFFSET(Values!N242,($AO$4-1)*102,($AP$4-1)*14)</f>
        <v>0</v>
      </c>
      <c r="P110" s="223"/>
    </row>
    <row r="111" spans="1:16" x14ac:dyDescent="0.25">
      <c r="A111" s="42" t="s">
        <v>61</v>
      </c>
      <c r="B111" s="35">
        <f t="shared" si="3"/>
        <v>0.9791666666666653</v>
      </c>
      <c r="C111" s="285">
        <f ca="1">OFFSET(Values!C243,($AO$4-1)*102,($AP$4-1)*14)</f>
        <v>12</v>
      </c>
      <c r="D111" s="286">
        <f t="shared" ca="1" si="2"/>
        <v>12</v>
      </c>
      <c r="E111" s="190">
        <f ca="1">OFFSET(Values!D243,($AO$4-1)*102,($AP$4-1)*14)</f>
        <v>0</v>
      </c>
      <c r="F111" s="190">
        <f ca="1">OFFSET(Values!E243,($AO$4-1)*102,($AP$4-1)*14)</f>
        <v>1</v>
      </c>
      <c r="G111" s="190">
        <f ca="1">OFFSET(Values!F243,($AO$4-1)*102,($AP$4-1)*14)</f>
        <v>5</v>
      </c>
      <c r="H111" s="190">
        <f ca="1">OFFSET(Values!G243,($AO$4-1)*102,($AP$4-1)*14)</f>
        <v>0</v>
      </c>
      <c r="I111" s="190">
        <f ca="1">OFFSET(Values!H243,($AO$4-1)*102,($AP$4-1)*14)</f>
        <v>6</v>
      </c>
      <c r="J111" s="190">
        <f ca="1">OFFSET(Values!I243,($AO$4-1)*102,($AP$4-1)*14)</f>
        <v>0</v>
      </c>
      <c r="K111" s="190">
        <f ca="1">OFFSET(Values!J243,($AO$4-1)*102,($AP$4-1)*14)</f>
        <v>0</v>
      </c>
      <c r="L111" s="190">
        <f ca="1">OFFSET(Values!K243,($AO$4-1)*102,($AP$4-1)*14)</f>
        <v>0</v>
      </c>
      <c r="M111" s="190">
        <f ca="1">OFFSET(Values!L243,($AO$4-1)*102,($AP$4-1)*14)</f>
        <v>0</v>
      </c>
      <c r="N111" s="190">
        <f ca="1">OFFSET(Values!M243,($AO$4-1)*102,($AP$4-1)*14)</f>
        <v>0</v>
      </c>
      <c r="O111" s="190">
        <f ca="1">OFFSET(Values!N243,($AO$4-1)*102,($AP$4-1)*14)</f>
        <v>0</v>
      </c>
      <c r="P111" s="223"/>
    </row>
    <row r="112" spans="1:16" x14ac:dyDescent="0.25">
      <c r="A112" s="42" t="s">
        <v>61</v>
      </c>
      <c r="B112" s="35">
        <f t="shared" si="3"/>
        <v>0.98958333333333193</v>
      </c>
      <c r="C112" s="287">
        <f ca="1">OFFSET(Values!C244,($AO$4-1)*102,($AP$4-1)*14)</f>
        <v>4</v>
      </c>
      <c r="D112" s="288">
        <f t="shared" ca="1" si="2"/>
        <v>4</v>
      </c>
      <c r="E112" s="192">
        <f ca="1">OFFSET(Values!D244,($AO$4-1)*102,($AP$4-1)*14)</f>
        <v>0</v>
      </c>
      <c r="F112" s="192">
        <f ca="1">OFFSET(Values!E244,($AO$4-1)*102,($AP$4-1)*14)</f>
        <v>2</v>
      </c>
      <c r="G112" s="192">
        <f ca="1">OFFSET(Values!F244,($AO$4-1)*102,($AP$4-1)*14)</f>
        <v>2</v>
      </c>
      <c r="H112" s="192">
        <f ca="1">OFFSET(Values!G244,($AO$4-1)*102,($AP$4-1)*14)</f>
        <v>0</v>
      </c>
      <c r="I112" s="192">
        <f ca="1">OFFSET(Values!H244,($AO$4-1)*102,($AP$4-1)*14)</f>
        <v>0</v>
      </c>
      <c r="J112" s="192">
        <f ca="1">OFFSET(Values!I244,($AO$4-1)*102,($AP$4-1)*14)</f>
        <v>0</v>
      </c>
      <c r="K112" s="192">
        <f ca="1">OFFSET(Values!J244,($AO$4-1)*102,($AP$4-1)*14)</f>
        <v>0</v>
      </c>
      <c r="L112" s="192">
        <f ca="1">OFFSET(Values!K244,($AO$4-1)*102,($AP$4-1)*14)</f>
        <v>0</v>
      </c>
      <c r="M112" s="192">
        <f ca="1">OFFSET(Values!L244,($AO$4-1)*102,($AP$4-1)*14)</f>
        <v>0</v>
      </c>
      <c r="N112" s="192">
        <f ca="1">OFFSET(Values!M244,($AO$4-1)*102,($AP$4-1)*14)</f>
        <v>0</v>
      </c>
      <c r="O112" s="192">
        <f ca="1">OFFSET(Values!N244,($AO$4-1)*102,($AP$4-1)*14)</f>
        <v>0</v>
      </c>
      <c r="P112" s="223"/>
    </row>
    <row r="113" spans="1:16" x14ac:dyDescent="0.25">
      <c r="A113" s="42" t="s">
        <v>61</v>
      </c>
      <c r="B113" s="231" t="s">
        <v>38</v>
      </c>
      <c r="C113" s="429">
        <f ca="1">OFFSET(Values!C245,($AO$4-1)*102,($AP$4-1)*14)</f>
        <v>1440</v>
      </c>
      <c r="D113" s="430"/>
      <c r="E113" s="289">
        <f ca="1">OFFSET(Values!D245,($AO$4-1)*102,($AP$4-1)*14)</f>
        <v>20</v>
      </c>
      <c r="F113" s="289">
        <f ca="1">OFFSET(Values!E245,($AO$4-1)*102,($AP$4-1)*14)</f>
        <v>128</v>
      </c>
      <c r="G113" s="289">
        <f ca="1">OFFSET(Values!F245,($AO$4-1)*102,($AP$4-1)*14)</f>
        <v>806</v>
      </c>
      <c r="H113" s="289">
        <f ca="1">OFFSET(Values!G245,($AO$4-1)*102,($AP$4-1)*14)</f>
        <v>188</v>
      </c>
      <c r="I113" s="289">
        <f ca="1">OFFSET(Values!H245,($AO$4-1)*102,($AP$4-1)*14)</f>
        <v>255</v>
      </c>
      <c r="J113" s="289">
        <f ca="1">OFFSET(Values!I245,($AO$4-1)*102,($AP$4-1)*14)</f>
        <v>19</v>
      </c>
      <c r="K113" s="289">
        <f ca="1">OFFSET(Values!J245,($AO$4-1)*102,($AP$4-1)*14)</f>
        <v>2</v>
      </c>
      <c r="L113" s="289">
        <f ca="1">OFFSET(Values!K245,($AO$4-1)*102,($AP$4-1)*14)</f>
        <v>17</v>
      </c>
      <c r="M113" s="289">
        <f ca="1">OFFSET(Values!L245,($AO$4-1)*102,($AP$4-1)*14)</f>
        <v>0</v>
      </c>
      <c r="N113" s="289">
        <f ca="1">OFFSET(Values!M245,($AO$4-1)*102,($AP$4-1)*14)</f>
        <v>1</v>
      </c>
      <c r="O113" s="289">
        <f ca="1">OFFSET(Values!N245,($AO$4-1)*102,($AP$4-1)*14)</f>
        <v>4</v>
      </c>
      <c r="P113" s="223"/>
    </row>
    <row r="114" spans="1:16" x14ac:dyDescent="0.25">
      <c r="A114" s="42" t="s">
        <v>61</v>
      </c>
      <c r="B114" s="236" t="s">
        <v>39</v>
      </c>
      <c r="C114" s="431">
        <f ca="1">OFFSET(Values!C246,($AO$4-1)*102,($AP$4-1)*14)</f>
        <v>1765</v>
      </c>
      <c r="D114" s="432"/>
      <c r="E114" s="291">
        <f ca="1">OFFSET(Values!D246,($AO$4-1)*102,($AP$4-1)*14)</f>
        <v>22</v>
      </c>
      <c r="F114" s="291">
        <f ca="1">OFFSET(Values!E246,($AO$4-1)*102,($AP$4-1)*14)</f>
        <v>180</v>
      </c>
      <c r="G114" s="291">
        <f ca="1">OFFSET(Values!F246,($AO$4-1)*102,($AP$4-1)*14)</f>
        <v>983</v>
      </c>
      <c r="H114" s="291">
        <f ca="1">OFFSET(Values!G246,($AO$4-1)*102,($AP$4-1)*14)</f>
        <v>211</v>
      </c>
      <c r="I114" s="291">
        <f ca="1">OFFSET(Values!H246,($AO$4-1)*102,($AP$4-1)*14)</f>
        <v>313</v>
      </c>
      <c r="J114" s="291">
        <f ca="1">OFFSET(Values!I246,($AO$4-1)*102,($AP$4-1)*14)</f>
        <v>27</v>
      </c>
      <c r="K114" s="291">
        <f ca="1">OFFSET(Values!J246,($AO$4-1)*102,($AP$4-1)*14)</f>
        <v>2</v>
      </c>
      <c r="L114" s="291">
        <f ca="1">OFFSET(Values!K246,($AO$4-1)*102,($AP$4-1)*14)</f>
        <v>21</v>
      </c>
      <c r="M114" s="291">
        <f ca="1">OFFSET(Values!L246,($AO$4-1)*102,($AP$4-1)*14)</f>
        <v>0</v>
      </c>
      <c r="N114" s="291">
        <f ca="1">OFFSET(Values!M246,($AO$4-1)*102,($AP$4-1)*14)</f>
        <v>1</v>
      </c>
      <c r="O114" s="291">
        <f ca="1">OFFSET(Values!N246,($AO$4-1)*102,($AP$4-1)*14)</f>
        <v>5</v>
      </c>
      <c r="P114" s="223"/>
    </row>
    <row r="115" spans="1:16" x14ac:dyDescent="0.25">
      <c r="A115" s="42" t="s">
        <v>61</v>
      </c>
      <c r="B115" s="241" t="s">
        <v>40</v>
      </c>
      <c r="C115" s="433">
        <f ca="1">OFFSET(Values!C247,($AO$4-1)*102,($AP$4-1)*14)</f>
        <v>1843</v>
      </c>
      <c r="D115" s="434"/>
      <c r="E115" s="293">
        <f ca="1">OFFSET(Values!D247,($AO$4-1)*102,($AP$4-1)*14)</f>
        <v>24</v>
      </c>
      <c r="F115" s="293">
        <f ca="1">OFFSET(Values!E247,($AO$4-1)*102,($AP$4-1)*14)</f>
        <v>196</v>
      </c>
      <c r="G115" s="293">
        <f ca="1">OFFSET(Values!F247,($AO$4-1)*102,($AP$4-1)*14)</f>
        <v>1015</v>
      </c>
      <c r="H115" s="293">
        <f ca="1">OFFSET(Values!G247,($AO$4-1)*102,($AP$4-1)*14)</f>
        <v>214</v>
      </c>
      <c r="I115" s="293">
        <f ca="1">OFFSET(Values!H247,($AO$4-1)*102,($AP$4-1)*14)</f>
        <v>336</v>
      </c>
      <c r="J115" s="293">
        <f ca="1">OFFSET(Values!I247,($AO$4-1)*102,($AP$4-1)*14)</f>
        <v>28</v>
      </c>
      <c r="K115" s="293">
        <f ca="1">OFFSET(Values!J247,($AO$4-1)*102,($AP$4-1)*14)</f>
        <v>2</v>
      </c>
      <c r="L115" s="293">
        <f ca="1">OFFSET(Values!K247,($AO$4-1)*102,($AP$4-1)*14)</f>
        <v>22</v>
      </c>
      <c r="M115" s="293">
        <f ca="1">OFFSET(Values!L247,($AO$4-1)*102,($AP$4-1)*14)</f>
        <v>0</v>
      </c>
      <c r="N115" s="293">
        <f ca="1">OFFSET(Values!M247,($AO$4-1)*102,($AP$4-1)*14)</f>
        <v>1</v>
      </c>
      <c r="O115" s="293">
        <f ca="1">OFFSET(Values!N247,($AO$4-1)*102,($AP$4-1)*14)</f>
        <v>5</v>
      </c>
      <c r="P115" s="223"/>
    </row>
    <row r="116" spans="1:16" x14ac:dyDescent="0.25">
      <c r="A116" s="42" t="s">
        <v>61</v>
      </c>
      <c r="B116" s="246" t="s">
        <v>41</v>
      </c>
      <c r="C116" s="435">
        <f ca="1">OFFSET(Values!C248,($AO$4-1)*102,($AP$4-1)*14)</f>
        <v>1927</v>
      </c>
      <c r="D116" s="436"/>
      <c r="E116" s="295">
        <f ca="1">OFFSET(Values!D248,($AO$4-1)*102,($AP$4-1)*14)</f>
        <v>25</v>
      </c>
      <c r="F116" s="295">
        <f ca="1">OFFSET(Values!E248,($AO$4-1)*102,($AP$4-1)*14)</f>
        <v>205</v>
      </c>
      <c r="G116" s="295">
        <f ca="1">OFFSET(Values!F248,($AO$4-1)*102,($AP$4-1)*14)</f>
        <v>1051</v>
      </c>
      <c r="H116" s="295">
        <f ca="1">OFFSET(Values!G248,($AO$4-1)*102,($AP$4-1)*14)</f>
        <v>219</v>
      </c>
      <c r="I116" s="295">
        <f ca="1">OFFSET(Values!H248,($AO$4-1)*102,($AP$4-1)*14)</f>
        <v>365</v>
      </c>
      <c r="J116" s="295">
        <f ca="1">OFFSET(Values!I248,($AO$4-1)*102,($AP$4-1)*14)</f>
        <v>29</v>
      </c>
      <c r="K116" s="295">
        <f ca="1">OFFSET(Values!J248,($AO$4-1)*102,($AP$4-1)*14)</f>
        <v>2</v>
      </c>
      <c r="L116" s="295">
        <f ca="1">OFFSET(Values!K248,($AO$4-1)*102,($AP$4-1)*14)</f>
        <v>22</v>
      </c>
      <c r="M116" s="295">
        <f ca="1">OFFSET(Values!L248,($AO$4-1)*102,($AP$4-1)*14)</f>
        <v>0</v>
      </c>
      <c r="N116" s="295">
        <f ca="1">OFFSET(Values!M248,($AO$4-1)*102,($AP$4-1)*14)</f>
        <v>1</v>
      </c>
      <c r="O116" s="295">
        <f ca="1">OFFSET(Values!N248,($AO$4-1)*102,($AP$4-1)*14)</f>
        <v>8</v>
      </c>
      <c r="P116" s="223"/>
    </row>
    <row r="117" spans="1:16" x14ac:dyDescent="0.25">
      <c r="A117" s="42" t="s">
        <v>61</v>
      </c>
    </row>
    <row r="118" spans="1:16" x14ac:dyDescent="0.25">
      <c r="A118" s="42" t="s">
        <v>61</v>
      </c>
    </row>
    <row r="119" spans="1:16" x14ac:dyDescent="0.25">
      <c r="A119" s="42" t="s">
        <v>61</v>
      </c>
    </row>
    <row r="120" spans="1:16" x14ac:dyDescent="0.25">
      <c r="A120" s="42" t="s">
        <v>61</v>
      </c>
    </row>
    <row r="121" spans="1:16" x14ac:dyDescent="0.25">
      <c r="A121" s="42" t="s">
        <v>61</v>
      </c>
    </row>
    <row r="122" spans="1:16" x14ac:dyDescent="0.25">
      <c r="A122" s="42" t="s">
        <v>61</v>
      </c>
    </row>
    <row r="123" spans="1:16" x14ac:dyDescent="0.25">
      <c r="A123" s="42" t="s">
        <v>61</v>
      </c>
    </row>
    <row r="124" spans="1:16" x14ac:dyDescent="0.25">
      <c r="A124" s="42" t="s">
        <v>61</v>
      </c>
    </row>
    <row r="125" spans="1:16" x14ac:dyDescent="0.25">
      <c r="A125" s="42" t="s">
        <v>61</v>
      </c>
    </row>
    <row r="126" spans="1:16" x14ac:dyDescent="0.25">
      <c r="A126" s="42" t="s">
        <v>61</v>
      </c>
    </row>
    <row r="127" spans="1:16" x14ac:dyDescent="0.25">
      <c r="A127" s="42" t="s">
        <v>61</v>
      </c>
    </row>
    <row r="128" spans="1:16" x14ac:dyDescent="0.25">
      <c r="A128" s="42" t="s">
        <v>61</v>
      </c>
    </row>
    <row r="129" spans="1:1" x14ac:dyDescent="0.25">
      <c r="A129" s="42" t="s">
        <v>61</v>
      </c>
    </row>
    <row r="130" spans="1:1" x14ac:dyDescent="0.25">
      <c r="A130" s="42" t="s">
        <v>61</v>
      </c>
    </row>
    <row r="137" spans="1:1" x14ac:dyDescent="0.25">
      <c r="A137" s="42" t="s">
        <v>62</v>
      </c>
    </row>
    <row r="138" spans="1:1" x14ac:dyDescent="0.25">
      <c r="A138" s="42" t="s">
        <v>62</v>
      </c>
    </row>
    <row r="139" spans="1:1" x14ac:dyDescent="0.25">
      <c r="A139" s="42" t="s">
        <v>62</v>
      </c>
    </row>
    <row r="140" spans="1:1" x14ac:dyDescent="0.25">
      <c r="A140" s="42" t="s">
        <v>62</v>
      </c>
    </row>
    <row r="141" spans="1:1" x14ac:dyDescent="0.25">
      <c r="A141" s="42" t="s">
        <v>62</v>
      </c>
    </row>
    <row r="142" spans="1:1" x14ac:dyDescent="0.25">
      <c r="A142" s="42" t="s">
        <v>62</v>
      </c>
    </row>
    <row r="143" spans="1:1" x14ac:dyDescent="0.25">
      <c r="A143" s="42" t="s">
        <v>62</v>
      </c>
    </row>
    <row r="144" spans="1:1" x14ac:dyDescent="0.25">
      <c r="A144" s="42" t="s">
        <v>62</v>
      </c>
    </row>
    <row r="145" spans="1:1" x14ac:dyDescent="0.25">
      <c r="A145" s="42" t="s">
        <v>62</v>
      </c>
    </row>
    <row r="146" spans="1:1" x14ac:dyDescent="0.25">
      <c r="A146" s="42" t="s">
        <v>62</v>
      </c>
    </row>
    <row r="147" spans="1:1" x14ac:dyDescent="0.25">
      <c r="A147" s="42" t="s">
        <v>62</v>
      </c>
    </row>
    <row r="148" spans="1:1" x14ac:dyDescent="0.25">
      <c r="A148" s="42" t="s">
        <v>62</v>
      </c>
    </row>
    <row r="149" spans="1:1" x14ac:dyDescent="0.25">
      <c r="A149" s="42" t="s">
        <v>62</v>
      </c>
    </row>
    <row r="150" spans="1:1" x14ac:dyDescent="0.25">
      <c r="A150" s="42" t="s">
        <v>62</v>
      </c>
    </row>
    <row r="151" spans="1:1" x14ac:dyDescent="0.25">
      <c r="A151" s="42" t="s">
        <v>62</v>
      </c>
    </row>
    <row r="152" spans="1:1" x14ac:dyDescent="0.25">
      <c r="A152" s="42" t="s">
        <v>62</v>
      </c>
    </row>
    <row r="153" spans="1:1" x14ac:dyDescent="0.25">
      <c r="A153" s="42" t="s">
        <v>62</v>
      </c>
    </row>
    <row r="154" spans="1:1" x14ac:dyDescent="0.25">
      <c r="A154" s="42" t="s">
        <v>62</v>
      </c>
    </row>
    <row r="155" spans="1:1" x14ac:dyDescent="0.25">
      <c r="A155" s="42" t="s">
        <v>62</v>
      </c>
    </row>
    <row r="156" spans="1:1" x14ac:dyDescent="0.25">
      <c r="A156" s="42" t="s">
        <v>62</v>
      </c>
    </row>
    <row r="157" spans="1:1" x14ac:dyDescent="0.25">
      <c r="A157" s="42" t="s">
        <v>62</v>
      </c>
    </row>
    <row r="158" spans="1:1" x14ac:dyDescent="0.25">
      <c r="A158" s="42" t="s">
        <v>62</v>
      </c>
    </row>
    <row r="159" spans="1:1" x14ac:dyDescent="0.25">
      <c r="A159" s="42" t="s">
        <v>62</v>
      </c>
    </row>
    <row r="160" spans="1:1" x14ac:dyDescent="0.25">
      <c r="A160" s="42" t="s">
        <v>62</v>
      </c>
    </row>
    <row r="167" spans="1:1" x14ac:dyDescent="0.25">
      <c r="A167" s="42" t="s">
        <v>63</v>
      </c>
    </row>
    <row r="168" spans="1:1" x14ac:dyDescent="0.25">
      <c r="A168" s="42" t="s">
        <v>63</v>
      </c>
    </row>
    <row r="169" spans="1:1" x14ac:dyDescent="0.25">
      <c r="A169" s="42" t="s">
        <v>63</v>
      </c>
    </row>
    <row r="170" spans="1:1" x14ac:dyDescent="0.25">
      <c r="A170" s="42" t="s">
        <v>63</v>
      </c>
    </row>
    <row r="171" spans="1:1" x14ac:dyDescent="0.25">
      <c r="A171" s="42" t="s">
        <v>63</v>
      </c>
    </row>
    <row r="172" spans="1:1" x14ac:dyDescent="0.25">
      <c r="A172" s="42" t="s">
        <v>63</v>
      </c>
    </row>
    <row r="173" spans="1:1" x14ac:dyDescent="0.25">
      <c r="A173" s="42" t="s">
        <v>63</v>
      </c>
    </row>
    <row r="174" spans="1:1" x14ac:dyDescent="0.25">
      <c r="A174" s="42" t="s">
        <v>63</v>
      </c>
    </row>
    <row r="175" spans="1:1" x14ac:dyDescent="0.25">
      <c r="A175" s="42" t="s">
        <v>63</v>
      </c>
    </row>
    <row r="176" spans="1:1" x14ac:dyDescent="0.25">
      <c r="A176" s="42" t="s">
        <v>63</v>
      </c>
    </row>
    <row r="177" spans="1:1" x14ac:dyDescent="0.25">
      <c r="A177" s="42" t="s">
        <v>63</v>
      </c>
    </row>
    <row r="178" spans="1:1" x14ac:dyDescent="0.25">
      <c r="A178" s="42" t="s">
        <v>63</v>
      </c>
    </row>
    <row r="179" spans="1:1" x14ac:dyDescent="0.25">
      <c r="A179" s="42" t="s">
        <v>63</v>
      </c>
    </row>
    <row r="180" spans="1:1" x14ac:dyDescent="0.25">
      <c r="A180" s="42" t="s">
        <v>63</v>
      </c>
    </row>
    <row r="181" spans="1:1" x14ac:dyDescent="0.25">
      <c r="A181" s="42" t="s">
        <v>63</v>
      </c>
    </row>
    <row r="182" spans="1:1" x14ac:dyDescent="0.25">
      <c r="A182" s="42" t="s">
        <v>63</v>
      </c>
    </row>
    <row r="183" spans="1:1" x14ac:dyDescent="0.25">
      <c r="A183" s="42" t="s">
        <v>63</v>
      </c>
    </row>
    <row r="184" spans="1:1" x14ac:dyDescent="0.25">
      <c r="A184" s="42" t="s">
        <v>63</v>
      </c>
    </row>
    <row r="185" spans="1:1" x14ac:dyDescent="0.25">
      <c r="A185" s="42" t="s">
        <v>63</v>
      </c>
    </row>
    <row r="186" spans="1:1" x14ac:dyDescent="0.25">
      <c r="A186" s="42" t="s">
        <v>63</v>
      </c>
    </row>
    <row r="187" spans="1:1" x14ac:dyDescent="0.25">
      <c r="A187" s="42" t="s">
        <v>63</v>
      </c>
    </row>
    <row r="188" spans="1:1" x14ac:dyDescent="0.25">
      <c r="A188" s="42" t="s">
        <v>63</v>
      </c>
    </row>
    <row r="189" spans="1:1" x14ac:dyDescent="0.25">
      <c r="A189" s="42" t="s">
        <v>63</v>
      </c>
    </row>
    <row r="190" spans="1:1" x14ac:dyDescent="0.25">
      <c r="A190" s="42" t="s">
        <v>63</v>
      </c>
    </row>
    <row r="197" spans="1:1" x14ac:dyDescent="0.25">
      <c r="A197" s="42" t="s">
        <v>64</v>
      </c>
    </row>
    <row r="198" spans="1:1" x14ac:dyDescent="0.25">
      <c r="A198" s="42" t="s">
        <v>64</v>
      </c>
    </row>
    <row r="199" spans="1:1" x14ac:dyDescent="0.25">
      <c r="A199" s="42" t="s">
        <v>64</v>
      </c>
    </row>
    <row r="200" spans="1:1" x14ac:dyDescent="0.25">
      <c r="A200" s="42" t="s">
        <v>64</v>
      </c>
    </row>
    <row r="201" spans="1:1" x14ac:dyDescent="0.25">
      <c r="A201" s="42" t="s">
        <v>64</v>
      </c>
    </row>
    <row r="202" spans="1:1" x14ac:dyDescent="0.25">
      <c r="A202" s="42" t="s">
        <v>64</v>
      </c>
    </row>
    <row r="203" spans="1:1" x14ac:dyDescent="0.25">
      <c r="A203" s="42" t="s">
        <v>64</v>
      </c>
    </row>
    <row r="204" spans="1:1" x14ac:dyDescent="0.25">
      <c r="A204" s="42" t="s">
        <v>64</v>
      </c>
    </row>
    <row r="205" spans="1:1" x14ac:dyDescent="0.25">
      <c r="A205" s="42" t="s">
        <v>64</v>
      </c>
    </row>
    <row r="206" spans="1:1" x14ac:dyDescent="0.25">
      <c r="A206" s="42" t="s">
        <v>64</v>
      </c>
    </row>
    <row r="207" spans="1:1" x14ac:dyDescent="0.25">
      <c r="A207" s="42" t="s">
        <v>64</v>
      </c>
    </row>
    <row r="208" spans="1:1" x14ac:dyDescent="0.25">
      <c r="A208" s="42" t="s">
        <v>64</v>
      </c>
    </row>
    <row r="209" spans="1:1" x14ac:dyDescent="0.25">
      <c r="A209" s="42" t="s">
        <v>64</v>
      </c>
    </row>
    <row r="210" spans="1:1" x14ac:dyDescent="0.25">
      <c r="A210" s="42" t="s">
        <v>64</v>
      </c>
    </row>
    <row r="211" spans="1:1" x14ac:dyDescent="0.25">
      <c r="A211" s="42" t="s">
        <v>64</v>
      </c>
    </row>
    <row r="212" spans="1:1" x14ac:dyDescent="0.25">
      <c r="A212" s="42" t="s">
        <v>64</v>
      </c>
    </row>
    <row r="213" spans="1:1" x14ac:dyDescent="0.25">
      <c r="A213" s="42" t="s">
        <v>64</v>
      </c>
    </row>
    <row r="214" spans="1:1" x14ac:dyDescent="0.25">
      <c r="A214" s="42" t="s">
        <v>64</v>
      </c>
    </row>
    <row r="215" spans="1:1" x14ac:dyDescent="0.25">
      <c r="A215" s="42" t="s">
        <v>64</v>
      </c>
    </row>
    <row r="216" spans="1:1" x14ac:dyDescent="0.25">
      <c r="A216" s="42" t="s">
        <v>64</v>
      </c>
    </row>
    <row r="217" spans="1:1" x14ac:dyDescent="0.25">
      <c r="A217" s="42" t="s">
        <v>64</v>
      </c>
    </row>
    <row r="218" spans="1:1" x14ac:dyDescent="0.25">
      <c r="A218" s="42" t="s">
        <v>64</v>
      </c>
    </row>
    <row r="219" spans="1:1" x14ac:dyDescent="0.25">
      <c r="A219" s="42" t="s">
        <v>64</v>
      </c>
    </row>
    <row r="220" spans="1:1" x14ac:dyDescent="0.25">
      <c r="A220" s="42" t="s">
        <v>64</v>
      </c>
    </row>
    <row r="225" spans="2:44" s="43" customFormat="1" x14ac:dyDescent="0.25"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</row>
    <row r="226" spans="2:44" s="43" customFormat="1" x14ac:dyDescent="0.25"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4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4"/>
      <c r="AD226" s="44"/>
      <c r="AE226" s="44" t="s">
        <v>15</v>
      </c>
      <c r="AF226" s="44"/>
      <c r="AG226" s="44"/>
      <c r="AH226" s="44"/>
      <c r="AI226" s="44"/>
      <c r="AJ226" s="44"/>
      <c r="AK226" s="44"/>
      <c r="AL226" s="44"/>
      <c r="AM226" s="44"/>
      <c r="AN226" s="44"/>
      <c r="AO226" s="44"/>
      <c r="AP226" s="44"/>
      <c r="AQ226" s="44"/>
      <c r="AR226" s="44"/>
    </row>
    <row r="227" spans="2:44" s="43" customFormat="1" x14ac:dyDescent="0.25"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4"/>
      <c r="R227" s="44"/>
      <c r="S227" s="44"/>
      <c r="T227" s="44"/>
      <c r="U227" s="44"/>
      <c r="V227" s="44"/>
      <c r="W227" s="44"/>
      <c r="X227" s="44"/>
      <c r="Y227" s="44"/>
      <c r="Z227" s="44"/>
      <c r="AA227" s="44"/>
      <c r="AB227" s="44"/>
      <c r="AC227" s="44"/>
      <c r="AD227" s="44"/>
      <c r="AE227" s="16">
        <v>0</v>
      </c>
      <c r="AF227" s="10" t="e">
        <f>SUM(AG227:AR227)</f>
        <v>#REF!</v>
      </c>
      <c r="AG227" s="62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3" customFormat="1" x14ac:dyDescent="0.25"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44"/>
      <c r="AB228" s="44"/>
      <c r="AC228" s="44"/>
      <c r="AD228" s="44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3" customFormat="1" x14ac:dyDescent="0.25"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4"/>
      <c r="R229" s="44"/>
      <c r="S229" s="44"/>
      <c r="T229" s="44"/>
      <c r="U229" s="44"/>
      <c r="V229" s="44"/>
      <c r="W229" s="44"/>
      <c r="X229" s="44"/>
      <c r="Y229" s="44"/>
      <c r="Z229" s="44"/>
      <c r="AA229" s="44"/>
      <c r="AB229" s="44"/>
      <c r="AC229" s="44"/>
      <c r="AD229" s="44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3" customFormat="1" x14ac:dyDescent="0.25"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3" customFormat="1" x14ac:dyDescent="0.25"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4"/>
      <c r="AD231" s="44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3" customFormat="1" x14ac:dyDescent="0.25"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  <c r="AD232" s="44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3" customFormat="1" x14ac:dyDescent="0.25"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4"/>
      <c r="R233" s="44"/>
      <c r="S233" s="44"/>
      <c r="T233" s="44"/>
      <c r="U233" s="44"/>
      <c r="V233" s="44"/>
      <c r="W233" s="44"/>
      <c r="X233" s="44"/>
      <c r="Y233" s="44"/>
      <c r="Z233" s="44"/>
      <c r="AA233" s="44"/>
      <c r="AB233" s="44"/>
      <c r="AC233" s="44"/>
      <c r="AD233" s="44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3" customFormat="1" x14ac:dyDescent="0.25"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4"/>
      <c r="R234" s="44"/>
      <c r="S234" s="44"/>
      <c r="T234" s="44"/>
      <c r="U234" s="44"/>
      <c r="V234" s="44"/>
      <c r="W234" s="44"/>
      <c r="X234" s="44"/>
      <c r="Y234" s="44"/>
      <c r="Z234" s="44"/>
      <c r="AA234" s="44"/>
      <c r="AB234" s="44"/>
      <c r="AC234" s="44"/>
      <c r="AD234" s="44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3" customFormat="1" x14ac:dyDescent="0.25"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4"/>
      <c r="R235" s="44"/>
      <c r="S235" s="44"/>
      <c r="T235" s="44"/>
      <c r="U235" s="44"/>
      <c r="V235" s="44"/>
      <c r="W235" s="44"/>
      <c r="X235" s="44"/>
      <c r="Y235" s="44"/>
      <c r="Z235" s="44"/>
      <c r="AA235" s="44"/>
      <c r="AB235" s="44"/>
      <c r="AC235" s="44"/>
      <c r="AD235" s="44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3" customFormat="1" x14ac:dyDescent="0.25"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4"/>
      <c r="R236" s="44"/>
      <c r="S236" s="44"/>
      <c r="T236" s="44"/>
      <c r="U236" s="44"/>
      <c r="V236" s="44"/>
      <c r="W236" s="44"/>
      <c r="X236" s="44"/>
      <c r="Y236" s="44"/>
      <c r="Z236" s="44"/>
      <c r="AA236" s="44"/>
      <c r="AB236" s="44"/>
      <c r="AC236" s="44"/>
      <c r="AD236" s="44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3" customFormat="1" x14ac:dyDescent="0.25"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4"/>
      <c r="R237" s="44"/>
      <c r="S237" s="44"/>
      <c r="T237" s="44"/>
      <c r="U237" s="44"/>
      <c r="V237" s="44"/>
      <c r="W237" s="44"/>
      <c r="X237" s="44"/>
      <c r="Y237" s="44"/>
      <c r="Z237" s="44"/>
      <c r="AA237" s="44"/>
      <c r="AB237" s="44"/>
      <c r="AC237" s="44"/>
      <c r="AD237" s="44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3" customFormat="1" x14ac:dyDescent="0.25"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4"/>
      <c r="R238" s="44"/>
      <c r="S238" s="44"/>
      <c r="T238" s="44"/>
      <c r="U238" s="44"/>
      <c r="V238" s="44"/>
      <c r="W238" s="44"/>
      <c r="X238" s="44"/>
      <c r="Y238" s="44"/>
      <c r="Z238" s="44"/>
      <c r="AA238" s="44"/>
      <c r="AB238" s="44"/>
      <c r="AC238" s="44"/>
      <c r="AD238" s="44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3" customFormat="1" x14ac:dyDescent="0.25"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44"/>
      <c r="AB239" s="44"/>
      <c r="AC239" s="44"/>
      <c r="AD239" s="44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3" customFormat="1" x14ac:dyDescent="0.25"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4"/>
      <c r="R240" s="44"/>
      <c r="S240" s="44"/>
      <c r="T240" s="44"/>
      <c r="U240" s="44"/>
      <c r="V240" s="44"/>
      <c r="W240" s="44"/>
      <c r="X240" s="44"/>
      <c r="Y240" s="44"/>
      <c r="Z240" s="44"/>
      <c r="AA240" s="44"/>
      <c r="AB240" s="44"/>
      <c r="AC240" s="44"/>
      <c r="AD240" s="44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3" customFormat="1" x14ac:dyDescent="0.25"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4"/>
      <c r="R241" s="44"/>
      <c r="S241" s="44"/>
      <c r="T241" s="44"/>
      <c r="U241" s="44"/>
      <c r="V241" s="44"/>
      <c r="W241" s="44"/>
      <c r="X241" s="44"/>
      <c r="Y241" s="44"/>
      <c r="Z241" s="44"/>
      <c r="AA241" s="44"/>
      <c r="AB241" s="44"/>
      <c r="AC241" s="44"/>
      <c r="AD241" s="44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3" customFormat="1" x14ac:dyDescent="0.25"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4"/>
      <c r="R242" s="44"/>
      <c r="S242" s="44"/>
      <c r="T242" s="44"/>
      <c r="U242" s="44"/>
      <c r="V242" s="44"/>
      <c r="W242" s="44"/>
      <c r="X242" s="44"/>
      <c r="Y242" s="44"/>
      <c r="Z242" s="44"/>
      <c r="AA242" s="44"/>
      <c r="AB242" s="44"/>
      <c r="AC242" s="44"/>
      <c r="AD242" s="44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3" customFormat="1" x14ac:dyDescent="0.25"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4"/>
      <c r="R243" s="44"/>
      <c r="S243" s="44"/>
      <c r="T243" s="44"/>
      <c r="U243" s="44"/>
      <c r="V243" s="44"/>
      <c r="W243" s="44"/>
      <c r="X243" s="44"/>
      <c r="Y243" s="44"/>
      <c r="Z243" s="44"/>
      <c r="AA243" s="44"/>
      <c r="AB243" s="44"/>
      <c r="AC243" s="44"/>
      <c r="AD243" s="44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3" customFormat="1" x14ac:dyDescent="0.25"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44"/>
      <c r="AB244" s="44"/>
      <c r="AC244" s="44"/>
      <c r="AD244" s="44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3" customFormat="1" x14ac:dyDescent="0.25"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4"/>
      <c r="R245" s="44"/>
      <c r="S245" s="44"/>
      <c r="T245" s="44"/>
      <c r="U245" s="44"/>
      <c r="V245" s="44"/>
      <c r="W245" s="44"/>
      <c r="X245" s="44"/>
      <c r="Y245" s="44"/>
      <c r="Z245" s="44"/>
      <c r="AA245" s="44"/>
      <c r="AB245" s="44"/>
      <c r="AC245" s="44"/>
      <c r="AD245" s="44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3" customFormat="1" x14ac:dyDescent="0.25"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4"/>
      <c r="R246" s="44"/>
      <c r="S246" s="44"/>
      <c r="T246" s="44"/>
      <c r="U246" s="44"/>
      <c r="V246" s="44"/>
      <c r="W246" s="44"/>
      <c r="X246" s="44"/>
      <c r="Y246" s="44"/>
      <c r="Z246" s="44"/>
      <c r="AA246" s="44"/>
      <c r="AB246" s="44"/>
      <c r="AC246" s="44"/>
      <c r="AD246" s="44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3" customFormat="1" x14ac:dyDescent="0.25"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4"/>
      <c r="R247" s="44"/>
      <c r="S247" s="44"/>
      <c r="T247" s="44"/>
      <c r="U247" s="44"/>
      <c r="V247" s="44"/>
      <c r="W247" s="44"/>
      <c r="X247" s="44"/>
      <c r="Y247" s="44"/>
      <c r="Z247" s="44"/>
      <c r="AA247" s="44"/>
      <c r="AB247" s="44"/>
      <c r="AC247" s="44"/>
      <c r="AD247" s="44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3" customFormat="1" x14ac:dyDescent="0.25"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4"/>
      <c r="R248" s="44"/>
      <c r="S248" s="44"/>
      <c r="T248" s="44"/>
      <c r="U248" s="44"/>
      <c r="V248" s="44"/>
      <c r="W248" s="44"/>
      <c r="X248" s="44"/>
      <c r="Y248" s="44"/>
      <c r="Z248" s="44"/>
      <c r="AA248" s="44"/>
      <c r="AB248" s="44"/>
      <c r="AC248" s="44"/>
      <c r="AD248" s="44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3" customFormat="1" x14ac:dyDescent="0.25"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4"/>
      <c r="R249" s="44"/>
      <c r="S249" s="44"/>
      <c r="T249" s="44"/>
      <c r="U249" s="44"/>
      <c r="V249" s="44"/>
      <c r="W249" s="44"/>
      <c r="X249" s="44"/>
      <c r="Y249" s="44"/>
      <c r="Z249" s="44"/>
      <c r="AA249" s="44"/>
      <c r="AB249" s="44"/>
      <c r="AC249" s="44"/>
      <c r="AD249" s="44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3" customFormat="1" x14ac:dyDescent="0.25"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4"/>
      <c r="R250" s="44"/>
      <c r="S250" s="44"/>
      <c r="T250" s="44"/>
      <c r="U250" s="44"/>
      <c r="V250" s="44"/>
      <c r="W250" s="44"/>
      <c r="X250" s="44"/>
      <c r="Y250" s="44"/>
      <c r="Z250" s="44"/>
      <c r="AA250" s="44"/>
      <c r="AB250" s="44"/>
      <c r="AC250" s="44"/>
      <c r="AD250" s="44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4" customFormat="1" x14ac:dyDescent="0.25"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AE251" s="63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4" customFormat="1" x14ac:dyDescent="0.25"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AE252" s="64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4" customFormat="1" x14ac:dyDescent="0.25"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AE253" s="44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4" customFormat="1" x14ac:dyDescent="0.25"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AE254" s="44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4" customFormat="1" x14ac:dyDescent="0.25"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AG255" s="44" t="e">
        <f>AG254</f>
        <v>#REF!</v>
      </c>
      <c r="AH255" s="44" t="e">
        <f>AH254+AI254</f>
        <v>#REF!</v>
      </c>
      <c r="AI255" s="44" t="e">
        <f>AJ254</f>
        <v>#REF!</v>
      </c>
      <c r="AJ255" s="44" t="e">
        <f>AK254</f>
        <v>#REF!</v>
      </c>
      <c r="AK255" s="44" t="e">
        <f>SUM(AL254:AR254)</f>
        <v>#REF!</v>
      </c>
    </row>
    <row r="256" spans="2:44" x14ac:dyDescent="0.25"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4"/>
      <c r="AB256" s="44"/>
      <c r="AC256" s="44"/>
      <c r="AD256" s="44"/>
      <c r="AE256" s="44"/>
      <c r="AF256" s="44"/>
      <c r="AG256" s="44"/>
      <c r="AH256" s="44"/>
      <c r="AI256" s="44"/>
      <c r="AJ256" s="44"/>
      <c r="AK256" s="44"/>
      <c r="AL256" s="44"/>
      <c r="AM256" s="44"/>
      <c r="AN256" s="44"/>
      <c r="AO256" s="44"/>
      <c r="AP256" s="44"/>
      <c r="AQ256" s="44"/>
      <c r="AR256" s="44"/>
    </row>
    <row r="257" spans="17:44" x14ac:dyDescent="0.25"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  <c r="AN257" s="43"/>
      <c r="AO257" s="43"/>
      <c r="AP257" s="43"/>
      <c r="AQ257" s="43"/>
      <c r="AR257" s="43"/>
    </row>
    <row r="258" spans="17:44" x14ac:dyDescent="0.25"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  <c r="AN258" s="43"/>
      <c r="AO258" s="43"/>
      <c r="AP258" s="43"/>
      <c r="AQ258" s="43"/>
      <c r="AR258" s="43"/>
    </row>
    <row r="259" spans="17:44" x14ac:dyDescent="0.25"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  <c r="AN259" s="43"/>
      <c r="AO259" s="43"/>
      <c r="AP259" s="43"/>
      <c r="AQ259" s="43"/>
      <c r="AR259" s="43"/>
    </row>
    <row r="260" spans="17:44" x14ac:dyDescent="0.25"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/>
      <c r="AP260" s="43"/>
      <c r="AQ260" s="43"/>
      <c r="AR260" s="43"/>
    </row>
    <row r="261" spans="17:44" x14ac:dyDescent="0.25"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  <c r="AN261" s="43"/>
      <c r="AO261" s="43"/>
      <c r="AP261" s="43"/>
      <c r="AQ261" s="43"/>
      <c r="AR261" s="43"/>
    </row>
    <row r="262" spans="17:44" x14ac:dyDescent="0.25"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  <c r="AN262" s="43"/>
      <c r="AO262" s="43"/>
      <c r="AP262" s="43"/>
      <c r="AQ262" s="43"/>
      <c r="AR262" s="43"/>
    </row>
    <row r="263" spans="17:44" x14ac:dyDescent="0.25"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  <c r="AP263" s="43"/>
      <c r="AQ263" s="43"/>
      <c r="AR263" s="43"/>
    </row>
    <row r="264" spans="17:44" x14ac:dyDescent="0.25"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  <c r="AN264" s="43"/>
      <c r="AO264" s="43"/>
      <c r="AP264" s="43"/>
      <c r="AQ264" s="43"/>
      <c r="AR264" s="43"/>
    </row>
    <row r="265" spans="17:44" x14ac:dyDescent="0.25"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43"/>
      <c r="AR265" s="43"/>
    </row>
    <row r="266" spans="17:44" x14ac:dyDescent="0.25"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  <c r="AP266" s="43"/>
      <c r="AQ266" s="43"/>
      <c r="AR266" s="43"/>
    </row>
    <row r="267" spans="17:44" x14ac:dyDescent="0.25"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  <c r="AR267" s="43"/>
    </row>
    <row r="268" spans="17:44" x14ac:dyDescent="0.25"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43"/>
      <c r="AR268" s="43"/>
    </row>
    <row r="269" spans="17:44" x14ac:dyDescent="0.25"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  <c r="AP269" s="43"/>
      <c r="AQ269" s="43"/>
      <c r="AR269" s="43"/>
    </row>
    <row r="270" spans="17:44" x14ac:dyDescent="0.25"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  <c r="AP270" s="43"/>
      <c r="AQ270" s="43"/>
      <c r="AR270" s="43"/>
    </row>
    <row r="271" spans="17:44" x14ac:dyDescent="0.25"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  <c r="AP271" s="43"/>
      <c r="AQ271" s="43"/>
      <c r="AR271" s="43"/>
    </row>
    <row r="272" spans="17:44" x14ac:dyDescent="0.25"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43"/>
      <c r="AR272" s="43"/>
    </row>
    <row r="273" spans="17:44" x14ac:dyDescent="0.25"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  <c r="AR273" s="43"/>
    </row>
    <row r="274" spans="17:44" x14ac:dyDescent="0.25"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  <c r="AR274" s="43"/>
    </row>
    <row r="275" spans="17:44" x14ac:dyDescent="0.25"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3"/>
      <c r="AQ275" s="43"/>
      <c r="AR275" s="43"/>
    </row>
    <row r="276" spans="17:44" x14ac:dyDescent="0.25"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  <c r="AN276" s="43"/>
      <c r="AO276" s="43"/>
      <c r="AP276" s="43"/>
      <c r="AQ276" s="43"/>
      <c r="AR276" s="43"/>
    </row>
    <row r="277" spans="17:44" x14ac:dyDescent="0.25"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  <c r="AN277" s="43"/>
      <c r="AO277" s="43"/>
      <c r="AP277" s="43"/>
      <c r="AQ277" s="43"/>
      <c r="AR277" s="43"/>
    </row>
    <row r="278" spans="17:44" x14ac:dyDescent="0.25"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  <c r="AP278" s="43"/>
      <c r="AQ278" s="43"/>
      <c r="AR278" s="43"/>
    </row>
    <row r="279" spans="17:44" x14ac:dyDescent="0.25"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43"/>
      <c r="AR279" s="43"/>
    </row>
    <row r="280" spans="17:44" x14ac:dyDescent="0.25"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  <c r="AP280" s="43"/>
      <c r="AQ280" s="43"/>
      <c r="AR280" s="43"/>
    </row>
    <row r="281" spans="17:44" x14ac:dyDescent="0.25"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  <c r="AP281" s="43"/>
      <c r="AQ281" s="43"/>
      <c r="AR281" s="43"/>
    </row>
  </sheetData>
  <mergeCells count="23">
    <mergeCell ref="C115:D115"/>
    <mergeCell ref="C116:D116"/>
    <mergeCell ref="E13:O13"/>
    <mergeCell ref="E14:O14"/>
    <mergeCell ref="R14:Y14"/>
    <mergeCell ref="T15:Y15"/>
    <mergeCell ref="AA14:AB14"/>
    <mergeCell ref="C15:D15"/>
    <mergeCell ref="AA15:AB15"/>
    <mergeCell ref="C113:D113"/>
    <mergeCell ref="C114:D114"/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2" customWidth="1"/>
    <col min="2" max="2" width="11.7109375" style="42" customWidth="1"/>
    <col min="3" max="9" width="11.42578125" style="42" customWidth="1"/>
    <col min="10" max="10" width="9" style="43" customWidth="1"/>
    <col min="11" max="11" width="7" style="43" customWidth="1"/>
    <col min="12" max="12" width="11.7109375" style="43" customWidth="1"/>
    <col min="13" max="19" width="11.42578125" style="43" customWidth="1"/>
    <col min="20" max="20" width="9" style="43" customWidth="1"/>
    <col min="21" max="21" width="7" style="43" customWidth="1"/>
    <col min="22" max="22" width="11.7109375" style="43" customWidth="1"/>
    <col min="23" max="29" width="11.42578125" style="43" customWidth="1"/>
    <col min="30" max="30" width="9" style="43" customWidth="1"/>
    <col min="31" max="40" width="9.140625" style="43"/>
    <col min="41" max="16384" width="9.140625" style="42"/>
  </cols>
  <sheetData>
    <row r="1" spans="1:114" ht="11.25" customHeight="1" x14ac:dyDescent="0.25"/>
    <row r="2" spans="1:114" ht="11.25" customHeight="1" x14ac:dyDescent="0.25"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</row>
    <row r="3" spans="1:114" ht="11.25" customHeight="1" x14ac:dyDescent="0.25">
      <c r="I3" s="1" t="s">
        <v>1</v>
      </c>
      <c r="J3" s="131" t="str">
        <f>Dashboard!$U$2</f>
        <v>LB Islington</v>
      </c>
      <c r="K3" s="45"/>
      <c r="O3" s="44" t="s">
        <v>12</v>
      </c>
      <c r="P3" s="44" t="s">
        <v>56</v>
      </c>
      <c r="Q3" s="44"/>
      <c r="R3" s="44" t="s">
        <v>81</v>
      </c>
      <c r="S3" s="44" t="s">
        <v>82</v>
      </c>
      <c r="T3" s="44" t="s">
        <v>77</v>
      </c>
      <c r="U3" s="44" t="s">
        <v>78</v>
      </c>
      <c r="V3" s="44" t="s">
        <v>79</v>
      </c>
      <c r="W3" s="44" t="s">
        <v>79</v>
      </c>
      <c r="X3" s="44" t="s">
        <v>109</v>
      </c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</row>
    <row r="4" spans="1:114" ht="11.25" customHeight="1" x14ac:dyDescent="0.25">
      <c r="I4" s="1" t="s">
        <v>2</v>
      </c>
      <c r="J4" s="131" t="str">
        <f>Dashboard!$U$3</f>
        <v>5383-LON Dartmouth Park Hill Count Sites</v>
      </c>
      <c r="K4" s="45"/>
      <c r="O4" s="44">
        <v>1</v>
      </c>
      <c r="P4" s="44">
        <v>1</v>
      </c>
      <c r="Q4" s="44"/>
      <c r="R4" s="99">
        <f ca="1">VLOOKUP($P$4&amp;$O$4,$A$57:$V$83,15,FALSE)</f>
        <v>25</v>
      </c>
      <c r="S4" s="99">
        <f ca="1">VLOOKUP($P$4&amp;$O$4,$A$57:$V$83,16,FALSE)</f>
        <v>205</v>
      </c>
      <c r="T4" s="99">
        <f ca="1">VLOOKUP($P$4&amp;$O$4,$A$57:$V$83,17,FALSE)</f>
        <v>1051</v>
      </c>
      <c r="U4" s="99">
        <f ca="1">VLOOKUP($P$4&amp;$O$4,$A$57:$V$83,18,FALSE)</f>
        <v>219</v>
      </c>
      <c r="V4" s="99">
        <f ca="1">VLOOKUP($P$4&amp;$O$4,$A$57:$V$83,19,FALSE)</f>
        <v>394</v>
      </c>
      <c r="W4" s="99">
        <f ca="1">VLOOKUP($P$4&amp;$O$4,$A$57:$V$83,20,FALSE)</f>
        <v>25</v>
      </c>
      <c r="X4" s="99">
        <f ca="1">VLOOKUP($P$4&amp;$O$4,$A$57:$V$83,21,FALSE)</f>
        <v>8</v>
      </c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</row>
    <row r="5" spans="1:114" ht="11.25" customHeight="1" x14ac:dyDescent="0.25">
      <c r="I5" s="1" t="s">
        <v>3</v>
      </c>
      <c r="J5" s="131" t="str">
        <f>Dashboard!$U$4</f>
        <v>43 - Vorley Road</v>
      </c>
      <c r="K5" s="45"/>
      <c r="O5" s="44">
        <f>O4</f>
        <v>1</v>
      </c>
      <c r="P5" s="44">
        <v>2</v>
      </c>
      <c r="Q5" s="44"/>
      <c r="R5" s="99">
        <f ca="1">VLOOKUP($P$5&amp;$O$5,$A$57:$V$83,15,FALSE)</f>
        <v>0</v>
      </c>
      <c r="S5" s="99">
        <f ca="1">VLOOKUP($P$5&amp;$O$5,$A$57:$V$83,16,FALSE)</f>
        <v>0</v>
      </c>
      <c r="T5" s="99">
        <f ca="1">VLOOKUP($P$5&amp;$O$5,$A$57:$V$83,17,FALSE)</f>
        <v>0</v>
      </c>
      <c r="U5" s="99">
        <f ca="1">VLOOKUP($P$5&amp;$O$5,$A$57:$V$83,18,FALSE)</f>
        <v>0</v>
      </c>
      <c r="V5" s="99">
        <f ca="1">VLOOKUP($P$5&amp;$O$5,$A$57:$V$83,19,FALSE)</f>
        <v>0</v>
      </c>
      <c r="W5" s="99">
        <f ca="1">VLOOKUP($P$5&amp;$O$5,$A$57:$V$83,20,FALSE)</f>
        <v>0</v>
      </c>
      <c r="X5" s="99">
        <f ca="1">VLOOKUP($P$5&amp;$O$5,$A$57:$V$83,21,FALSE)</f>
        <v>0</v>
      </c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</row>
    <row r="6" spans="1:114" ht="11.25" customHeight="1" x14ac:dyDescent="0.25">
      <c r="I6" s="1" t="s">
        <v>45</v>
      </c>
      <c r="J6" s="448">
        <f>Dashboard!$T$5</f>
        <v>44984</v>
      </c>
      <c r="K6" s="448"/>
      <c r="L6" s="448"/>
      <c r="M6" s="448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</row>
    <row r="7" spans="1:114" ht="11.2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</row>
    <row r="8" spans="1:114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</row>
    <row r="9" spans="1:114" x14ac:dyDescent="0.25">
      <c r="B9" s="413" t="str">
        <f>Dashboard!G10</f>
        <v>Northbound</v>
      </c>
      <c r="C9" s="414"/>
      <c r="D9" s="414"/>
      <c r="E9" s="414"/>
      <c r="F9" s="414"/>
      <c r="G9" s="414"/>
      <c r="H9" s="414"/>
      <c r="I9" s="414"/>
      <c r="J9" s="415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H9" s="44">
        <f>Dashboard!G11</f>
        <v>0</v>
      </c>
      <c r="AI9" s="44"/>
      <c r="AJ9" s="44"/>
      <c r="AK9" s="44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</row>
    <row r="10" spans="1:114" ht="27.75" customHeight="1" x14ac:dyDescent="0.25">
      <c r="B10" s="52" t="s">
        <v>42</v>
      </c>
      <c r="C10" s="202" t="s">
        <v>81</v>
      </c>
      <c r="D10" s="203" t="s">
        <v>108</v>
      </c>
      <c r="E10" s="53" t="s">
        <v>80</v>
      </c>
      <c r="F10" s="53" t="s">
        <v>77</v>
      </c>
      <c r="G10" s="53" t="s">
        <v>78</v>
      </c>
      <c r="H10" s="54" t="s">
        <v>79</v>
      </c>
      <c r="I10" s="55" t="s">
        <v>109</v>
      </c>
      <c r="J10" s="56" t="s">
        <v>7</v>
      </c>
      <c r="K10" s="57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H10" s="44">
        <f>Dashboard!G12</f>
        <v>0</v>
      </c>
      <c r="AI10" s="44"/>
      <c r="AJ10" s="44"/>
      <c r="AK10" s="44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</row>
    <row r="11" spans="1:114" x14ac:dyDescent="0.25">
      <c r="B11" s="49" t="s">
        <v>11</v>
      </c>
      <c r="C11" s="124">
        <f ca="1">E57</f>
        <v>25</v>
      </c>
      <c r="D11" s="125">
        <f t="shared" ref="D11:F11" ca="1" si="0">F57</f>
        <v>205</v>
      </c>
      <c r="E11" s="125">
        <f t="shared" ca="1" si="0"/>
        <v>1051</v>
      </c>
      <c r="F11" s="125">
        <f t="shared" ca="1" si="0"/>
        <v>219</v>
      </c>
      <c r="G11" s="125">
        <f t="shared" ref="G11" ca="1" si="1">I57</f>
        <v>394</v>
      </c>
      <c r="H11" s="125">
        <f t="shared" ref="H11:J11" ca="1" si="2">J57</f>
        <v>25</v>
      </c>
      <c r="I11" s="126">
        <f t="shared" ca="1" si="2"/>
        <v>8</v>
      </c>
      <c r="J11" s="127">
        <f t="shared" ca="1" si="2"/>
        <v>1927</v>
      </c>
      <c r="K11" s="58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H11" s="44"/>
      <c r="AI11" s="44"/>
      <c r="AJ11" s="44"/>
      <c r="AK11" s="44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</row>
    <row r="12" spans="1:114" x14ac:dyDescent="0.25">
      <c r="B12" s="49" t="s">
        <v>12</v>
      </c>
      <c r="C12" s="128">
        <f t="shared" ref="C12:C19" ca="1" si="3">E58</f>
        <v>19</v>
      </c>
      <c r="D12" s="129">
        <f t="shared" ref="D12:D19" ca="1" si="4">F58</f>
        <v>222</v>
      </c>
      <c r="E12" s="129">
        <f t="shared" ref="E12:E19" ca="1" si="5">G58</f>
        <v>1018</v>
      </c>
      <c r="F12" s="129">
        <f t="shared" ref="F12:F19" ca="1" si="6">H58</f>
        <v>221</v>
      </c>
      <c r="G12" s="129">
        <f t="shared" ref="G12:G19" ca="1" si="7">I58</f>
        <v>400</v>
      </c>
      <c r="H12" s="129">
        <f t="shared" ref="H12:H19" ca="1" si="8">J58</f>
        <v>28</v>
      </c>
      <c r="I12" s="130">
        <f t="shared" ref="I12:I19" ca="1" si="9">K58</f>
        <v>10</v>
      </c>
      <c r="J12" s="127">
        <f t="shared" ref="J12:J19" ca="1" si="10">L58</f>
        <v>1918</v>
      </c>
      <c r="K12" s="58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</row>
    <row r="13" spans="1:114" x14ac:dyDescent="0.25">
      <c r="B13" s="49" t="s">
        <v>13</v>
      </c>
      <c r="C13" s="128">
        <f t="shared" ca="1" si="3"/>
        <v>33</v>
      </c>
      <c r="D13" s="129">
        <f t="shared" ca="1" si="4"/>
        <v>220</v>
      </c>
      <c r="E13" s="129">
        <f t="shared" ca="1" si="5"/>
        <v>1091</v>
      </c>
      <c r="F13" s="129">
        <f t="shared" ca="1" si="6"/>
        <v>248</v>
      </c>
      <c r="G13" s="129">
        <f t="shared" ca="1" si="7"/>
        <v>385</v>
      </c>
      <c r="H13" s="129">
        <f t="shared" ca="1" si="8"/>
        <v>35</v>
      </c>
      <c r="I13" s="130">
        <f t="shared" ca="1" si="9"/>
        <v>13</v>
      </c>
      <c r="J13" s="127">
        <f t="shared" ca="1" si="10"/>
        <v>2025</v>
      </c>
      <c r="K13" s="58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</row>
    <row r="14" spans="1:114" x14ac:dyDescent="0.25">
      <c r="B14" s="49" t="s">
        <v>14</v>
      </c>
      <c r="C14" s="128">
        <f t="shared" ca="1" si="3"/>
        <v>22</v>
      </c>
      <c r="D14" s="129">
        <f t="shared" ca="1" si="4"/>
        <v>262</v>
      </c>
      <c r="E14" s="129">
        <f t="shared" ca="1" si="5"/>
        <v>973</v>
      </c>
      <c r="F14" s="129">
        <f t="shared" ca="1" si="6"/>
        <v>197</v>
      </c>
      <c r="G14" s="129">
        <f t="shared" ca="1" si="7"/>
        <v>368</v>
      </c>
      <c r="H14" s="129">
        <f t="shared" ca="1" si="8"/>
        <v>31</v>
      </c>
      <c r="I14" s="130">
        <f t="shared" ca="1" si="9"/>
        <v>7</v>
      </c>
      <c r="J14" s="127">
        <f t="shared" ca="1" si="10"/>
        <v>1860</v>
      </c>
      <c r="K14" s="58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</row>
    <row r="15" spans="1:114" x14ac:dyDescent="0.25">
      <c r="B15" s="49" t="s">
        <v>8</v>
      </c>
      <c r="C15" s="128">
        <f t="shared" ca="1" si="3"/>
        <v>21</v>
      </c>
      <c r="D15" s="129">
        <f t="shared" ca="1" si="4"/>
        <v>292</v>
      </c>
      <c r="E15" s="129">
        <f t="shared" ca="1" si="5"/>
        <v>1010</v>
      </c>
      <c r="F15" s="129">
        <f t="shared" ca="1" si="6"/>
        <v>217</v>
      </c>
      <c r="G15" s="129">
        <f t="shared" ca="1" si="7"/>
        <v>355</v>
      </c>
      <c r="H15" s="129">
        <f t="shared" ca="1" si="8"/>
        <v>24</v>
      </c>
      <c r="I15" s="130">
        <f t="shared" ca="1" si="9"/>
        <v>15</v>
      </c>
      <c r="J15" s="127">
        <f t="shared" ca="1" si="10"/>
        <v>1934</v>
      </c>
      <c r="K15" s="58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</row>
    <row r="16" spans="1:114" x14ac:dyDescent="0.25">
      <c r="B16" s="49" t="s">
        <v>9</v>
      </c>
      <c r="C16" s="128">
        <f t="shared" ca="1" si="3"/>
        <v>22</v>
      </c>
      <c r="D16" s="129">
        <f t="shared" ca="1" si="4"/>
        <v>272</v>
      </c>
      <c r="E16" s="129">
        <f t="shared" ca="1" si="5"/>
        <v>1004</v>
      </c>
      <c r="F16" s="129">
        <f t="shared" ca="1" si="6"/>
        <v>145</v>
      </c>
      <c r="G16" s="129">
        <f t="shared" ca="1" si="7"/>
        <v>330</v>
      </c>
      <c r="H16" s="129">
        <f t="shared" ca="1" si="8"/>
        <v>24</v>
      </c>
      <c r="I16" s="130">
        <f t="shared" ca="1" si="9"/>
        <v>9</v>
      </c>
      <c r="J16" s="127">
        <f t="shared" ca="1" si="10"/>
        <v>1806</v>
      </c>
      <c r="K16" s="58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</row>
    <row r="17" spans="1:114" x14ac:dyDescent="0.25">
      <c r="B17" s="49" t="s">
        <v>10</v>
      </c>
      <c r="C17" s="132">
        <f t="shared" ca="1" si="3"/>
        <v>17</v>
      </c>
      <c r="D17" s="133">
        <f t="shared" ca="1" si="4"/>
        <v>250</v>
      </c>
      <c r="E17" s="133">
        <f t="shared" ca="1" si="5"/>
        <v>995</v>
      </c>
      <c r="F17" s="133">
        <f t="shared" ca="1" si="6"/>
        <v>126</v>
      </c>
      <c r="G17" s="133">
        <f t="shared" ca="1" si="7"/>
        <v>232</v>
      </c>
      <c r="H17" s="133">
        <f t="shared" ca="1" si="8"/>
        <v>16</v>
      </c>
      <c r="I17" s="134">
        <f t="shared" ca="1" si="9"/>
        <v>11</v>
      </c>
      <c r="J17" s="127">
        <f t="shared" ca="1" si="10"/>
        <v>1647</v>
      </c>
      <c r="K17" s="58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</row>
    <row r="18" spans="1:114" x14ac:dyDescent="0.25">
      <c r="B18" s="50" t="s">
        <v>72</v>
      </c>
      <c r="C18" s="59">
        <f t="shared" ca="1" si="3"/>
        <v>23.999999999999986</v>
      </c>
      <c r="D18" s="60">
        <f t="shared" ca="1" si="4"/>
        <v>240.2</v>
      </c>
      <c r="E18" s="60">
        <f t="shared" ca="1" si="5"/>
        <v>1028.5999999999999</v>
      </c>
      <c r="F18" s="60">
        <f t="shared" ca="1" si="6"/>
        <v>220.40000000000003</v>
      </c>
      <c r="G18" s="60">
        <f t="shared" ca="1" si="7"/>
        <v>380.39999999999992</v>
      </c>
      <c r="H18" s="60">
        <f t="shared" ca="1" si="8"/>
        <v>28.599999999999987</v>
      </c>
      <c r="I18" s="60">
        <f t="shared" ca="1" si="9"/>
        <v>10.599999999999993</v>
      </c>
      <c r="J18" s="61">
        <f t="shared" ca="1" si="10"/>
        <v>1932.8000000000002</v>
      </c>
      <c r="K18" s="58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</row>
    <row r="19" spans="1:114" x14ac:dyDescent="0.25">
      <c r="B19" s="51" t="s">
        <v>73</v>
      </c>
      <c r="C19" s="59">
        <f t="shared" ca="1" si="3"/>
        <v>22.714285714285712</v>
      </c>
      <c r="D19" s="60">
        <f t="shared" ca="1" si="4"/>
        <v>246.14285714285705</v>
      </c>
      <c r="E19" s="60">
        <f t="shared" ca="1" si="5"/>
        <v>1020.2857142857141</v>
      </c>
      <c r="F19" s="60">
        <f t="shared" ca="1" si="6"/>
        <v>196.14285714285717</v>
      </c>
      <c r="G19" s="60">
        <f t="shared" ca="1" si="7"/>
        <v>352.00000000000023</v>
      </c>
      <c r="H19" s="60">
        <f t="shared" ca="1" si="8"/>
        <v>26.142857142857132</v>
      </c>
      <c r="I19" s="60">
        <f t="shared" ca="1" si="9"/>
        <v>10.428571428571422</v>
      </c>
      <c r="J19" s="61">
        <f t="shared" ca="1" si="10"/>
        <v>1873.8571428571429</v>
      </c>
      <c r="K19" s="58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</row>
    <row r="20" spans="1:114" x14ac:dyDescent="0.25"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</row>
    <row r="21" spans="1:114" x14ac:dyDescent="0.25">
      <c r="A21" s="43"/>
      <c r="B21" s="43"/>
      <c r="C21" s="44">
        <f t="shared" ref="C21:I21" ca="1" si="11">SUMPRODUCT(VALUE(0&amp;SUBSTITUTE(SUBSTITUTE(C11:C17,"*",""),"-","")))</f>
        <v>159</v>
      </c>
      <c r="D21" s="44">
        <f t="shared" ca="1" si="11"/>
        <v>1723</v>
      </c>
      <c r="E21" s="44">
        <f t="shared" ca="1" si="11"/>
        <v>7142</v>
      </c>
      <c r="F21" s="44">
        <f t="shared" ca="1" si="11"/>
        <v>1373</v>
      </c>
      <c r="G21" s="44">
        <f t="shared" ca="1" si="11"/>
        <v>2464</v>
      </c>
      <c r="H21" s="44">
        <f t="shared" ca="1" si="11"/>
        <v>183</v>
      </c>
      <c r="I21" s="44">
        <f t="shared" ca="1" si="11"/>
        <v>73</v>
      </c>
      <c r="J21" s="44">
        <f ca="1">SUMPRODUCT(VALUE(0&amp;SUBSTITUTE(SUBSTITUTE(J11:J17,"*",""),"-","")))</f>
        <v>13117</v>
      </c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</row>
    <row r="22" spans="1:114" x14ac:dyDescent="0.25">
      <c r="A22" s="43"/>
      <c r="B22" s="89"/>
      <c r="C22" s="89"/>
      <c r="D22" s="43"/>
      <c r="E22" s="43"/>
      <c r="F22" s="43"/>
      <c r="G22" s="43"/>
      <c r="H22" s="43"/>
      <c r="I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</row>
    <row r="23" spans="1:114" x14ac:dyDescent="0.25">
      <c r="A23" s="43"/>
      <c r="B23" s="89"/>
      <c r="C23" s="299"/>
      <c r="D23" s="43"/>
      <c r="E23" s="43"/>
      <c r="F23" s="90"/>
      <c r="G23" s="90"/>
      <c r="H23" s="91"/>
      <c r="I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</row>
    <row r="24" spans="1:114" x14ac:dyDescent="0.25">
      <c r="A24" s="43"/>
      <c r="B24" s="89"/>
      <c r="C24" s="43"/>
      <c r="D24" s="43"/>
      <c r="E24" s="43"/>
      <c r="F24" s="90"/>
      <c r="G24" s="90"/>
      <c r="H24" s="91"/>
      <c r="I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</row>
    <row r="25" spans="1:114" x14ac:dyDescent="0.25">
      <c r="A25" s="43"/>
      <c r="B25" s="89"/>
      <c r="C25" s="43"/>
      <c r="D25" s="43"/>
      <c r="E25" s="43"/>
      <c r="F25" s="90"/>
      <c r="G25" s="90"/>
      <c r="H25" s="91"/>
      <c r="I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</row>
    <row r="26" spans="1:114" x14ac:dyDescent="0.25">
      <c r="A26" s="43"/>
      <c r="B26" s="89"/>
      <c r="C26" s="43"/>
      <c r="D26" s="43"/>
      <c r="E26" s="43"/>
      <c r="F26" s="90"/>
      <c r="G26" s="90"/>
      <c r="H26" s="91"/>
      <c r="I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</row>
    <row r="27" spans="1:114" x14ac:dyDescent="0.25">
      <c r="A27" s="43"/>
      <c r="B27" s="89"/>
      <c r="C27" s="43"/>
      <c r="D27" s="43"/>
      <c r="E27" s="43"/>
      <c r="F27" s="90"/>
      <c r="G27" s="90"/>
      <c r="H27" s="91"/>
      <c r="I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</row>
    <row r="28" spans="1:114" x14ac:dyDescent="0.25">
      <c r="A28" s="43"/>
      <c r="B28" s="89"/>
      <c r="C28" s="43"/>
      <c r="D28" s="43"/>
      <c r="E28" s="43"/>
      <c r="F28" s="90"/>
      <c r="G28" s="90"/>
      <c r="H28" s="91"/>
      <c r="I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</row>
    <row r="29" spans="1:114" x14ac:dyDescent="0.25">
      <c r="A29" s="43"/>
      <c r="B29" s="89"/>
      <c r="C29" s="43"/>
      <c r="D29" s="43"/>
      <c r="E29" s="43"/>
      <c r="F29" s="90"/>
      <c r="G29" s="90"/>
      <c r="H29" s="91"/>
      <c r="I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</row>
    <row r="30" spans="1:114" x14ac:dyDescent="0.25">
      <c r="A30" s="43"/>
      <c r="B30" s="89"/>
      <c r="C30" s="43"/>
      <c r="D30" s="43"/>
      <c r="E30" s="43"/>
      <c r="F30" s="90"/>
      <c r="G30" s="90"/>
      <c r="H30" s="91"/>
      <c r="I30" s="43"/>
    </row>
    <row r="31" spans="1:114" x14ac:dyDescent="0.25">
      <c r="A31" s="43"/>
      <c r="B31" s="89"/>
      <c r="C31" s="43"/>
      <c r="D31" s="43"/>
      <c r="E31" s="43"/>
      <c r="F31" s="90"/>
      <c r="G31" s="90"/>
      <c r="H31" s="91"/>
      <c r="I31" s="43"/>
    </row>
    <row r="32" spans="1:114" x14ac:dyDescent="0.25">
      <c r="A32" s="43"/>
      <c r="B32" s="43"/>
      <c r="C32" s="43"/>
      <c r="D32" s="43"/>
      <c r="E32" s="43"/>
      <c r="F32" s="43"/>
      <c r="G32" s="43"/>
      <c r="H32" s="43"/>
      <c r="I32" s="43"/>
    </row>
    <row r="33" spans="1:23" x14ac:dyDescent="0.25">
      <c r="A33" s="43"/>
      <c r="B33" s="447"/>
      <c r="C33" s="447"/>
      <c r="D33" s="447"/>
      <c r="E33" s="447"/>
      <c r="F33" s="447"/>
      <c r="G33" s="447"/>
      <c r="H33" s="447"/>
      <c r="I33" s="43"/>
    </row>
    <row r="34" spans="1:23" x14ac:dyDescent="0.25">
      <c r="A34" s="43"/>
      <c r="B34" s="89"/>
      <c r="C34" s="89"/>
      <c r="D34" s="43"/>
      <c r="E34" s="43"/>
      <c r="F34" s="43"/>
      <c r="G34" s="43"/>
      <c r="H34" s="43"/>
      <c r="I34" s="43"/>
    </row>
    <row r="35" spans="1:23" x14ac:dyDescent="0.25">
      <c r="A35" s="43"/>
      <c r="B35" s="89"/>
      <c r="C35" s="299"/>
      <c r="D35" s="43"/>
      <c r="E35" s="43"/>
      <c r="F35" s="90"/>
      <c r="G35" s="90"/>
      <c r="H35" s="91"/>
      <c r="I35" s="43"/>
    </row>
    <row r="36" spans="1:23" x14ac:dyDescent="0.25">
      <c r="A36" s="43"/>
      <c r="B36" s="89"/>
      <c r="C36" s="43"/>
      <c r="D36" s="43"/>
      <c r="E36" s="43"/>
      <c r="F36" s="90"/>
      <c r="G36" s="90"/>
      <c r="H36" s="91"/>
      <c r="I36" s="43"/>
    </row>
    <row r="37" spans="1:23" x14ac:dyDescent="0.25">
      <c r="A37" s="43"/>
      <c r="B37" s="89"/>
      <c r="C37" s="43"/>
      <c r="D37" s="43"/>
      <c r="E37" s="43"/>
      <c r="F37" s="90"/>
      <c r="G37" s="90"/>
      <c r="H37" s="91"/>
      <c r="I37" s="43"/>
    </row>
    <row r="38" spans="1:23" x14ac:dyDescent="0.25">
      <c r="A38" s="43"/>
      <c r="B38" s="89"/>
      <c r="C38" s="43"/>
      <c r="D38" s="43"/>
      <c r="E38" s="43"/>
      <c r="F38" s="90"/>
      <c r="G38" s="90"/>
      <c r="H38" s="91"/>
      <c r="I38" s="43"/>
    </row>
    <row r="39" spans="1:23" x14ac:dyDescent="0.25">
      <c r="A39" s="43"/>
      <c r="B39" s="89"/>
      <c r="C39" s="43"/>
      <c r="D39" s="43"/>
      <c r="E39" s="43"/>
      <c r="F39" s="90"/>
      <c r="G39" s="90"/>
      <c r="H39" s="91"/>
      <c r="I39" s="43"/>
    </row>
    <row r="40" spans="1:23" x14ac:dyDescent="0.25">
      <c r="A40" s="44"/>
      <c r="B40" s="186"/>
      <c r="C40" s="44"/>
      <c r="D40" s="44"/>
      <c r="E40" s="44"/>
      <c r="F40" s="352"/>
      <c r="G40" s="352"/>
      <c r="H40" s="353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</row>
    <row r="41" spans="1:23" x14ac:dyDescent="0.25">
      <c r="A41" s="44"/>
      <c r="B41" s="186"/>
      <c r="C41" s="44"/>
      <c r="D41" s="44"/>
      <c r="E41" s="44"/>
      <c r="F41" s="352"/>
      <c r="G41" s="352"/>
      <c r="H41" s="353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</row>
    <row r="42" spans="1:23" x14ac:dyDescent="0.25">
      <c r="A42" s="44"/>
      <c r="B42" s="186"/>
      <c r="C42" s="44"/>
      <c r="D42" s="44"/>
      <c r="E42" s="44"/>
      <c r="F42" s="352"/>
      <c r="G42" s="352"/>
      <c r="H42" s="353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</row>
    <row r="43" spans="1:23" x14ac:dyDescent="0.25">
      <c r="A43" s="44"/>
      <c r="B43" s="186"/>
      <c r="C43" s="44"/>
      <c r="D43" s="44"/>
      <c r="E43" s="44"/>
      <c r="F43" s="352"/>
      <c r="G43" s="352"/>
      <c r="H43" s="353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</row>
    <row r="44" spans="1:23" x14ac:dyDescent="0.25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</row>
    <row r="45" spans="1:23" x14ac:dyDescent="0.25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</row>
    <row r="46" spans="1:23" x14ac:dyDescent="0.25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</row>
    <row r="47" spans="1:23" x14ac:dyDescent="0.25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</row>
    <row r="48" spans="1:23" x14ac:dyDescent="0.25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</row>
    <row r="49" spans="1:23" x14ac:dyDescent="0.25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</row>
    <row r="50" spans="1:23" x14ac:dyDescent="0.25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</row>
    <row r="51" spans="1:23" x14ac:dyDescent="0.25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</row>
    <row r="52" spans="1:23" x14ac:dyDescent="0.25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</row>
    <row r="53" spans="1:23" x14ac:dyDescent="0.2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</row>
    <row r="54" spans="1:23" x14ac:dyDescent="0.25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</row>
    <row r="55" spans="1:23" x14ac:dyDescent="0.25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</row>
    <row r="56" spans="1:23" x14ac:dyDescent="0.25">
      <c r="A56" s="44"/>
      <c r="B56" s="44"/>
      <c r="C56" s="44"/>
      <c r="D56" s="44"/>
      <c r="E56" s="44" t="s">
        <v>81</v>
      </c>
      <c r="F56" s="44" t="s">
        <v>108</v>
      </c>
      <c r="G56" s="44" t="s">
        <v>80</v>
      </c>
      <c r="H56" s="44" t="s">
        <v>77</v>
      </c>
      <c r="I56" s="44" t="s">
        <v>78</v>
      </c>
      <c r="J56" s="44" t="s">
        <v>79</v>
      </c>
      <c r="K56" s="44" t="s">
        <v>109</v>
      </c>
      <c r="L56" s="44" t="s">
        <v>110</v>
      </c>
      <c r="M56" s="44"/>
      <c r="N56" s="44"/>
      <c r="O56" s="44" t="s">
        <v>81</v>
      </c>
      <c r="P56" s="44" t="s">
        <v>108</v>
      </c>
      <c r="Q56" s="44" t="s">
        <v>80</v>
      </c>
      <c r="R56" s="44" t="s">
        <v>77</v>
      </c>
      <c r="S56" s="44" t="s">
        <v>78</v>
      </c>
      <c r="T56" s="44" t="s">
        <v>79</v>
      </c>
      <c r="U56" s="44" t="s">
        <v>109</v>
      </c>
      <c r="V56" s="44" t="s">
        <v>110</v>
      </c>
      <c r="W56" s="44"/>
    </row>
    <row r="57" spans="1:23" x14ac:dyDescent="0.25">
      <c r="A57" s="44" t="str">
        <f>B57&amp;C57</f>
        <v>11</v>
      </c>
      <c r="B57" s="105">
        <v>1</v>
      </c>
      <c r="C57" s="105">
        <v>1</v>
      </c>
      <c r="D57" s="44" t="s">
        <v>11</v>
      </c>
      <c r="E57" s="230">
        <f ca="1">OFFSET(Values!$D$248,$M57*102,($B57-1)*14)</f>
        <v>25</v>
      </c>
      <c r="F57" s="230">
        <f ca="1">OFFSET(Values!$E$248,$M57*102,($B57-1)*14)</f>
        <v>205</v>
      </c>
      <c r="G57" s="230">
        <f ca="1">OFFSET(Values!$F$248,$M57*102,($B57-1)*14)</f>
        <v>1051</v>
      </c>
      <c r="H57" s="230">
        <f ca="1">OFFSET(Values!$G$248,$M57*102,($B57-1)*14)</f>
        <v>219</v>
      </c>
      <c r="I57" s="30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394</v>
      </c>
      <c r="J57" s="230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25</v>
      </c>
      <c r="K57" s="230">
        <f ca="1">OFFSET(Values!$N$248,$M57*102,($B57-1)*14)</f>
        <v>8</v>
      </c>
      <c r="L57" s="99">
        <f ca="1">OFFSET(Values!$C$248,$M57*102,($B57-1)*14)</f>
        <v>1927</v>
      </c>
      <c r="M57" s="44">
        <v>0</v>
      </c>
      <c r="N57" s="44" t="s">
        <v>11</v>
      </c>
      <c r="O57" s="230">
        <f ca="1">IFERROR(VALUE(0&amp;SUBSTITUTE(E57,"*","")),"-")</f>
        <v>25</v>
      </c>
      <c r="P57" s="230">
        <f t="shared" ref="P57:V57" ca="1" si="12">IFERROR(VALUE(0&amp;SUBSTITUTE(F57,"*","")),"-")</f>
        <v>205</v>
      </c>
      <c r="Q57" s="230">
        <f t="shared" ca="1" si="12"/>
        <v>1051</v>
      </c>
      <c r="R57" s="230">
        <f t="shared" ca="1" si="12"/>
        <v>219</v>
      </c>
      <c r="S57" s="230">
        <f t="shared" ca="1" si="12"/>
        <v>394</v>
      </c>
      <c r="T57" s="230">
        <f t="shared" ca="1" si="12"/>
        <v>25</v>
      </c>
      <c r="U57" s="230">
        <f t="shared" ca="1" si="12"/>
        <v>8</v>
      </c>
      <c r="V57" s="230">
        <f t="shared" ca="1" si="12"/>
        <v>1927</v>
      </c>
      <c r="W57" s="44"/>
    </row>
    <row r="58" spans="1:23" x14ac:dyDescent="0.25">
      <c r="A58" s="44" t="str">
        <f t="shared" ref="A58:A74" si="13">B58&amp;C58</f>
        <v>12</v>
      </c>
      <c r="B58" s="105">
        <v>1</v>
      </c>
      <c r="C58" s="105">
        <v>2</v>
      </c>
      <c r="D58" s="44" t="s">
        <v>12</v>
      </c>
      <c r="E58" s="230">
        <f ca="1">OFFSET(Values!$D$248,$M58*102,($B58-1)*14)</f>
        <v>19</v>
      </c>
      <c r="F58" s="230">
        <f ca="1">OFFSET(Values!$E$248,$M58*102,($B58-1)*14)</f>
        <v>222</v>
      </c>
      <c r="G58" s="230">
        <f ca="1">OFFSET(Values!$F$248,$M58*102,($B58-1)*14)</f>
        <v>1018</v>
      </c>
      <c r="H58" s="230">
        <f ca="1">OFFSET(Values!$G$248,$M58*102,($B58-1)*14)</f>
        <v>221</v>
      </c>
      <c r="I58" s="30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400</v>
      </c>
      <c r="J58" s="230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28</v>
      </c>
      <c r="K58" s="230">
        <f ca="1">OFFSET(Values!$N$248,$M58*102,($B58-1)*14)</f>
        <v>10</v>
      </c>
      <c r="L58" s="99">
        <f ca="1">OFFSET(Values!$C$248,$M58*102,($B58-1)*14)</f>
        <v>1918</v>
      </c>
      <c r="M58" s="44">
        <v>1</v>
      </c>
      <c r="N58" s="44" t="s">
        <v>12</v>
      </c>
      <c r="O58" s="230">
        <f t="shared" ref="O58:O83" ca="1" si="14">IFERROR(VALUE(0&amp;SUBSTITUTE(E58,"*","")),"-")</f>
        <v>19</v>
      </c>
      <c r="P58" s="230">
        <f t="shared" ref="P58:P83" ca="1" si="15">IFERROR(VALUE(0&amp;SUBSTITUTE(F58,"*","")),"-")</f>
        <v>222</v>
      </c>
      <c r="Q58" s="230">
        <f t="shared" ref="Q58:Q83" ca="1" si="16">IFERROR(VALUE(0&amp;SUBSTITUTE(G58,"*","")),"-")</f>
        <v>1018</v>
      </c>
      <c r="R58" s="230">
        <f t="shared" ref="R58:R83" ca="1" si="17">IFERROR(VALUE(0&amp;SUBSTITUTE(H58,"*","")),"-")</f>
        <v>221</v>
      </c>
      <c r="S58" s="230">
        <f t="shared" ref="S58:S83" ca="1" si="18">IFERROR(VALUE(0&amp;SUBSTITUTE(I58,"*","")),"-")</f>
        <v>400</v>
      </c>
      <c r="T58" s="230">
        <f t="shared" ref="T58:T83" ca="1" si="19">IFERROR(VALUE(0&amp;SUBSTITUTE(J58,"*","")),"-")</f>
        <v>28</v>
      </c>
      <c r="U58" s="230">
        <f t="shared" ref="U58:U83" ca="1" si="20">IFERROR(VALUE(0&amp;SUBSTITUTE(K58,"*","")),"-")</f>
        <v>10</v>
      </c>
      <c r="V58" s="230">
        <f t="shared" ref="V58:V83" ca="1" si="21">IFERROR(VALUE(0&amp;SUBSTITUTE(L58,"*","")),"-")</f>
        <v>1918</v>
      </c>
      <c r="W58" s="44"/>
    </row>
    <row r="59" spans="1:23" x14ac:dyDescent="0.25">
      <c r="A59" s="44" t="str">
        <f t="shared" si="13"/>
        <v>13</v>
      </c>
      <c r="B59" s="105">
        <v>1</v>
      </c>
      <c r="C59" s="105">
        <v>3</v>
      </c>
      <c r="D59" s="44" t="s">
        <v>13</v>
      </c>
      <c r="E59" s="230">
        <f ca="1">OFFSET(Values!$D$248,$M59*102,($B59-1)*14)</f>
        <v>33</v>
      </c>
      <c r="F59" s="230">
        <f ca="1">OFFSET(Values!$E$248,$M59*102,($B59-1)*14)</f>
        <v>220</v>
      </c>
      <c r="G59" s="230">
        <f ca="1">OFFSET(Values!$F$248,$M59*102,($B59-1)*14)</f>
        <v>1091</v>
      </c>
      <c r="H59" s="230">
        <f ca="1">OFFSET(Values!$G$248,$M59*102,($B59-1)*14)</f>
        <v>248</v>
      </c>
      <c r="I59" s="30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385</v>
      </c>
      <c r="J59" s="230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35</v>
      </c>
      <c r="K59" s="230">
        <f ca="1">OFFSET(Values!$N$248,$M59*102,($B59-1)*14)</f>
        <v>13</v>
      </c>
      <c r="L59" s="99">
        <f ca="1">OFFSET(Values!$C$248,$M59*102,($B59-1)*14)</f>
        <v>2025</v>
      </c>
      <c r="M59" s="44">
        <v>2</v>
      </c>
      <c r="N59" s="44" t="s">
        <v>13</v>
      </c>
      <c r="O59" s="230">
        <f t="shared" ca="1" si="14"/>
        <v>33</v>
      </c>
      <c r="P59" s="230">
        <f t="shared" ca="1" si="15"/>
        <v>220</v>
      </c>
      <c r="Q59" s="230">
        <f t="shared" ca="1" si="16"/>
        <v>1091</v>
      </c>
      <c r="R59" s="230">
        <f t="shared" ca="1" si="17"/>
        <v>248</v>
      </c>
      <c r="S59" s="230">
        <f t="shared" ca="1" si="18"/>
        <v>385</v>
      </c>
      <c r="T59" s="230">
        <f t="shared" ca="1" si="19"/>
        <v>35</v>
      </c>
      <c r="U59" s="230">
        <f t="shared" ca="1" si="20"/>
        <v>13</v>
      </c>
      <c r="V59" s="230">
        <f t="shared" ca="1" si="21"/>
        <v>2025</v>
      </c>
      <c r="W59" s="44"/>
    </row>
    <row r="60" spans="1:23" x14ac:dyDescent="0.25">
      <c r="A60" s="44" t="str">
        <f t="shared" si="13"/>
        <v>14</v>
      </c>
      <c r="B60" s="105">
        <v>1</v>
      </c>
      <c r="C60" s="105">
        <v>4</v>
      </c>
      <c r="D60" s="44" t="s">
        <v>14</v>
      </c>
      <c r="E60" s="230">
        <f ca="1">OFFSET(Values!$D$248,$M60*102,($B60-1)*14)</f>
        <v>22</v>
      </c>
      <c r="F60" s="230">
        <f ca="1">OFFSET(Values!$E$248,$M60*102,($B60-1)*14)</f>
        <v>262</v>
      </c>
      <c r="G60" s="230">
        <f ca="1">OFFSET(Values!$F$248,$M60*102,($B60-1)*14)</f>
        <v>973</v>
      </c>
      <c r="H60" s="230">
        <f ca="1">OFFSET(Values!$G$248,$M60*102,($B60-1)*14)</f>
        <v>197</v>
      </c>
      <c r="I60" s="30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368</v>
      </c>
      <c r="J60" s="230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31</v>
      </c>
      <c r="K60" s="230">
        <f ca="1">OFFSET(Values!$N$248,$M60*102,($B60-1)*14)</f>
        <v>7</v>
      </c>
      <c r="L60" s="99">
        <f ca="1">OFFSET(Values!$C$248,$M60*102,($B60-1)*14)</f>
        <v>1860</v>
      </c>
      <c r="M60" s="44">
        <v>3</v>
      </c>
      <c r="N60" s="44" t="s">
        <v>14</v>
      </c>
      <c r="O60" s="230">
        <f t="shared" ca="1" si="14"/>
        <v>22</v>
      </c>
      <c r="P60" s="230">
        <f t="shared" ca="1" si="15"/>
        <v>262</v>
      </c>
      <c r="Q60" s="230">
        <f t="shared" ca="1" si="16"/>
        <v>973</v>
      </c>
      <c r="R60" s="230">
        <f t="shared" ca="1" si="17"/>
        <v>197</v>
      </c>
      <c r="S60" s="230">
        <f t="shared" ca="1" si="18"/>
        <v>368</v>
      </c>
      <c r="T60" s="230">
        <f t="shared" ca="1" si="19"/>
        <v>31</v>
      </c>
      <c r="U60" s="230">
        <f t="shared" ca="1" si="20"/>
        <v>7</v>
      </c>
      <c r="V60" s="230">
        <f t="shared" ca="1" si="21"/>
        <v>1860</v>
      </c>
      <c r="W60" s="44"/>
    </row>
    <row r="61" spans="1:23" x14ac:dyDescent="0.25">
      <c r="A61" s="44" t="str">
        <f t="shared" si="13"/>
        <v>15</v>
      </c>
      <c r="B61" s="105">
        <v>1</v>
      </c>
      <c r="C61" s="105">
        <v>5</v>
      </c>
      <c r="D61" s="44" t="s">
        <v>8</v>
      </c>
      <c r="E61" s="230">
        <f ca="1">OFFSET(Values!$D$248,$M61*102,($B61-1)*14)</f>
        <v>21</v>
      </c>
      <c r="F61" s="230">
        <f ca="1">OFFSET(Values!$E$248,$M61*102,($B61-1)*14)</f>
        <v>292</v>
      </c>
      <c r="G61" s="230">
        <f ca="1">OFFSET(Values!$F$248,$M61*102,($B61-1)*14)</f>
        <v>1010</v>
      </c>
      <c r="H61" s="230">
        <f ca="1">OFFSET(Values!$G$248,$M61*102,($B61-1)*14)</f>
        <v>217</v>
      </c>
      <c r="I61" s="30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355</v>
      </c>
      <c r="J61" s="230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24</v>
      </c>
      <c r="K61" s="230">
        <f ca="1">OFFSET(Values!$N$248,$M61*102,($B61-1)*14)</f>
        <v>15</v>
      </c>
      <c r="L61" s="99">
        <f ca="1">OFFSET(Values!$C$248,$M61*102,($B61-1)*14)</f>
        <v>1934</v>
      </c>
      <c r="M61" s="44">
        <v>4</v>
      </c>
      <c r="N61" s="44" t="s">
        <v>8</v>
      </c>
      <c r="O61" s="230">
        <f t="shared" ca="1" si="14"/>
        <v>21</v>
      </c>
      <c r="P61" s="230">
        <f t="shared" ca="1" si="15"/>
        <v>292</v>
      </c>
      <c r="Q61" s="230">
        <f t="shared" ca="1" si="16"/>
        <v>1010</v>
      </c>
      <c r="R61" s="230">
        <f t="shared" ca="1" si="17"/>
        <v>217</v>
      </c>
      <c r="S61" s="230">
        <f t="shared" ca="1" si="18"/>
        <v>355</v>
      </c>
      <c r="T61" s="230">
        <f t="shared" ca="1" si="19"/>
        <v>24</v>
      </c>
      <c r="U61" s="230">
        <f t="shared" ca="1" si="20"/>
        <v>15</v>
      </c>
      <c r="V61" s="230">
        <f t="shared" ca="1" si="21"/>
        <v>1934</v>
      </c>
      <c r="W61" s="44"/>
    </row>
    <row r="62" spans="1:23" x14ac:dyDescent="0.25">
      <c r="A62" s="44" t="str">
        <f t="shared" si="13"/>
        <v>16</v>
      </c>
      <c r="B62" s="105">
        <v>1</v>
      </c>
      <c r="C62" s="105">
        <v>6</v>
      </c>
      <c r="D62" s="44" t="s">
        <v>9</v>
      </c>
      <c r="E62" s="230">
        <f ca="1">OFFSET(Values!$D$248,$M62*102,($B62-1)*14)</f>
        <v>22</v>
      </c>
      <c r="F62" s="230">
        <f ca="1">OFFSET(Values!$E$248,$M62*102,($B62-1)*14)</f>
        <v>272</v>
      </c>
      <c r="G62" s="230">
        <f ca="1">OFFSET(Values!$F$248,$M62*102,($B62-1)*14)</f>
        <v>1004</v>
      </c>
      <c r="H62" s="230">
        <f ca="1">OFFSET(Values!$G$248,$M62*102,($B62-1)*14)</f>
        <v>145</v>
      </c>
      <c r="I62" s="30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330</v>
      </c>
      <c r="J62" s="230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24</v>
      </c>
      <c r="K62" s="230">
        <f ca="1">OFFSET(Values!$N$248,$M62*102,($B62-1)*14)</f>
        <v>9</v>
      </c>
      <c r="L62" s="99">
        <f ca="1">OFFSET(Values!$C$248,$M62*102,($B62-1)*14)</f>
        <v>1806</v>
      </c>
      <c r="M62" s="44">
        <v>5</v>
      </c>
      <c r="N62" s="44" t="s">
        <v>9</v>
      </c>
      <c r="O62" s="230">
        <f t="shared" ca="1" si="14"/>
        <v>22</v>
      </c>
      <c r="P62" s="230">
        <f t="shared" ca="1" si="15"/>
        <v>272</v>
      </c>
      <c r="Q62" s="230">
        <f t="shared" ca="1" si="16"/>
        <v>1004</v>
      </c>
      <c r="R62" s="230">
        <f t="shared" ca="1" si="17"/>
        <v>145</v>
      </c>
      <c r="S62" s="230">
        <f t="shared" ca="1" si="18"/>
        <v>330</v>
      </c>
      <c r="T62" s="230">
        <f t="shared" ca="1" si="19"/>
        <v>24</v>
      </c>
      <c r="U62" s="230">
        <f t="shared" ca="1" si="20"/>
        <v>9</v>
      </c>
      <c r="V62" s="230">
        <f t="shared" ca="1" si="21"/>
        <v>1806</v>
      </c>
      <c r="W62" s="44"/>
    </row>
    <row r="63" spans="1:23" x14ac:dyDescent="0.25">
      <c r="A63" s="44" t="str">
        <f t="shared" si="13"/>
        <v>17</v>
      </c>
      <c r="B63" s="105">
        <v>1</v>
      </c>
      <c r="C63" s="105">
        <v>7</v>
      </c>
      <c r="D63" s="44" t="s">
        <v>10</v>
      </c>
      <c r="E63" s="230">
        <f ca="1">OFFSET(Values!$D$248,$M63*102,($B63-1)*14)</f>
        <v>17</v>
      </c>
      <c r="F63" s="230">
        <f ca="1">OFFSET(Values!$E$248,$M63*102,($B63-1)*14)</f>
        <v>250</v>
      </c>
      <c r="G63" s="230">
        <f ca="1">OFFSET(Values!$F$248,$M63*102,($B63-1)*14)</f>
        <v>995</v>
      </c>
      <c r="H63" s="230">
        <f ca="1">OFFSET(Values!$G$248,$M63*102,($B63-1)*14)</f>
        <v>126</v>
      </c>
      <c r="I63" s="30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232</v>
      </c>
      <c r="J63" s="230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16</v>
      </c>
      <c r="K63" s="230">
        <f ca="1">OFFSET(Values!$N$248,$M63*102,($B63-1)*14)</f>
        <v>11</v>
      </c>
      <c r="L63" s="99">
        <f ca="1">OFFSET(Values!$C$248,$M63*102,($B63-1)*14)</f>
        <v>1647</v>
      </c>
      <c r="M63" s="44">
        <v>6</v>
      </c>
      <c r="N63" s="44" t="s">
        <v>10</v>
      </c>
      <c r="O63" s="230">
        <f t="shared" ca="1" si="14"/>
        <v>17</v>
      </c>
      <c r="P63" s="230">
        <f t="shared" ca="1" si="15"/>
        <v>250</v>
      </c>
      <c r="Q63" s="230">
        <f t="shared" ca="1" si="16"/>
        <v>995</v>
      </c>
      <c r="R63" s="230">
        <f t="shared" ca="1" si="17"/>
        <v>126</v>
      </c>
      <c r="S63" s="230">
        <f t="shared" ca="1" si="18"/>
        <v>232</v>
      </c>
      <c r="T63" s="230">
        <f t="shared" ca="1" si="19"/>
        <v>16</v>
      </c>
      <c r="U63" s="230">
        <f t="shared" ca="1" si="20"/>
        <v>11</v>
      </c>
      <c r="V63" s="230">
        <f t="shared" ca="1" si="21"/>
        <v>1647</v>
      </c>
      <c r="W63" s="44"/>
    </row>
    <row r="64" spans="1:23" x14ac:dyDescent="0.25">
      <c r="A64" s="44" t="str">
        <f t="shared" si="13"/>
        <v>18</v>
      </c>
      <c r="B64" s="105">
        <v>1</v>
      </c>
      <c r="C64" s="105">
        <v>8</v>
      </c>
      <c r="D64" s="44" t="s">
        <v>72</v>
      </c>
      <c r="E64" s="230">
        <f ca="1">OFFSET(Values!$D$248,$M64*102,($B64-1)*14)</f>
        <v>23.999999999999986</v>
      </c>
      <c r="F64" s="230">
        <f ca="1">OFFSET(Values!$E$248,$M64*102,($B64-1)*14)</f>
        <v>240.2</v>
      </c>
      <c r="G64" s="230">
        <f ca="1">OFFSET(Values!$F$248,$M64*102,($B64-1)*14)</f>
        <v>1028.5999999999999</v>
      </c>
      <c r="H64" s="230">
        <f ca="1">OFFSET(Values!$G$248,$M64*102,($B64-1)*14)</f>
        <v>220.40000000000003</v>
      </c>
      <c r="I64" s="30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380.39999999999992</v>
      </c>
      <c r="J64" s="230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28.599999999999987</v>
      </c>
      <c r="K64" s="230">
        <f ca="1">OFFSET(Values!$N$248,$M64*102,($B64-1)*14)</f>
        <v>10.599999999999993</v>
      </c>
      <c r="L64" s="99">
        <f ca="1">OFFSET(Values!$C$248,$M64*102,($B64-1)*14)</f>
        <v>1932.8000000000002</v>
      </c>
      <c r="M64" s="44">
        <v>7</v>
      </c>
      <c r="N64" s="44" t="s">
        <v>72</v>
      </c>
      <c r="O64" s="230">
        <f t="shared" ca="1" si="14"/>
        <v>24</v>
      </c>
      <c r="P64" s="230">
        <f t="shared" ca="1" si="15"/>
        <v>240.2</v>
      </c>
      <c r="Q64" s="230">
        <f t="shared" ca="1" si="16"/>
        <v>1028.5999999999999</v>
      </c>
      <c r="R64" s="230">
        <f t="shared" ca="1" si="17"/>
        <v>220.4</v>
      </c>
      <c r="S64" s="230">
        <f t="shared" ca="1" si="18"/>
        <v>380.4</v>
      </c>
      <c r="T64" s="230">
        <f t="shared" ca="1" si="19"/>
        <v>28.6</v>
      </c>
      <c r="U64" s="230">
        <f t="shared" ca="1" si="20"/>
        <v>10.6</v>
      </c>
      <c r="V64" s="230">
        <f t="shared" ca="1" si="21"/>
        <v>1932.8</v>
      </c>
      <c r="W64" s="44"/>
    </row>
    <row r="65" spans="1:23" x14ac:dyDescent="0.25">
      <c r="A65" s="44" t="str">
        <f t="shared" si="13"/>
        <v>19</v>
      </c>
      <c r="B65" s="105">
        <v>1</v>
      </c>
      <c r="C65" s="105">
        <v>9</v>
      </c>
      <c r="D65" s="44" t="s">
        <v>73</v>
      </c>
      <c r="E65" s="230">
        <f ca="1">OFFSET(Values!$D$248,$M65*102,($B65-1)*14)</f>
        <v>22.714285714285712</v>
      </c>
      <c r="F65" s="230">
        <f ca="1">OFFSET(Values!$E$248,$M65*102,($B65-1)*14)</f>
        <v>246.14285714285705</v>
      </c>
      <c r="G65" s="230">
        <f ca="1">OFFSET(Values!$F$248,$M65*102,($B65-1)*14)</f>
        <v>1020.2857142857141</v>
      </c>
      <c r="H65" s="230">
        <f ca="1">OFFSET(Values!$G$248,$M65*102,($B65-1)*14)</f>
        <v>196.14285714285717</v>
      </c>
      <c r="I65" s="30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352.00000000000023</v>
      </c>
      <c r="J65" s="230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26.142857142857132</v>
      </c>
      <c r="K65" s="230">
        <f ca="1">OFFSET(Values!$N$248,$M65*102,($B65-1)*14)</f>
        <v>10.428571428571422</v>
      </c>
      <c r="L65" s="99">
        <f ca="1">OFFSET(Values!$C$248,$M65*102,($B65-1)*14)</f>
        <v>1873.8571428571429</v>
      </c>
      <c r="M65" s="44">
        <v>8</v>
      </c>
      <c r="N65" s="44" t="s">
        <v>73</v>
      </c>
      <c r="O65" s="230">
        <f t="shared" ca="1" si="14"/>
        <v>22.714285714285701</v>
      </c>
      <c r="P65" s="230">
        <f t="shared" ca="1" si="15"/>
        <v>246.142857142857</v>
      </c>
      <c r="Q65" s="230">
        <f t="shared" ca="1" si="16"/>
        <v>1020.28571428571</v>
      </c>
      <c r="R65" s="230">
        <f t="shared" ca="1" si="17"/>
        <v>196.142857142857</v>
      </c>
      <c r="S65" s="230">
        <f t="shared" ca="1" si="18"/>
        <v>352</v>
      </c>
      <c r="T65" s="230">
        <f t="shared" ca="1" si="19"/>
        <v>26.1428571428571</v>
      </c>
      <c r="U65" s="230">
        <f t="shared" ca="1" si="20"/>
        <v>10.4285714285714</v>
      </c>
      <c r="V65" s="230">
        <f t="shared" ca="1" si="21"/>
        <v>1873.8571428571399</v>
      </c>
      <c r="W65" s="44"/>
    </row>
    <row r="66" spans="1:23" x14ac:dyDescent="0.25">
      <c r="A66" s="44" t="str">
        <f t="shared" si="13"/>
        <v>21</v>
      </c>
      <c r="B66" s="105">
        <v>2</v>
      </c>
      <c r="C66" s="105">
        <v>1</v>
      </c>
      <c r="D66" s="44" t="s">
        <v>11</v>
      </c>
      <c r="E66" s="230">
        <f ca="1">OFFSET(Values!$D$248,$M66*102,($B66-1)*14)</f>
        <v>0</v>
      </c>
      <c r="F66" s="230">
        <f ca="1">OFFSET(Values!$E$248,$M66*102,($B66-1)*14)</f>
        <v>0</v>
      </c>
      <c r="G66" s="230">
        <f ca="1">OFFSET(Values!$F$248,$M66*102,($B66-1)*14)</f>
        <v>0</v>
      </c>
      <c r="H66" s="230">
        <f ca="1">OFFSET(Values!$G$248,$M66*102,($B66-1)*14)</f>
        <v>0</v>
      </c>
      <c r="I66" s="300" t="str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0*</v>
      </c>
      <c r="J66" s="230" t="str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0*</v>
      </c>
      <c r="K66" s="230">
        <f ca="1">OFFSET(Values!$N$248,$M66*102,($B66-1)*14)</f>
        <v>0</v>
      </c>
      <c r="L66" s="99">
        <f ca="1">OFFSET(Values!$C$248,$M66*102,($B66-1)*14)</f>
        <v>0</v>
      </c>
      <c r="M66" s="44">
        <v>0</v>
      </c>
      <c r="N66" s="44" t="s">
        <v>11</v>
      </c>
      <c r="O66" s="230">
        <f t="shared" ca="1" si="14"/>
        <v>0</v>
      </c>
      <c r="P66" s="230">
        <f t="shared" ca="1" si="15"/>
        <v>0</v>
      </c>
      <c r="Q66" s="230">
        <f t="shared" ca="1" si="16"/>
        <v>0</v>
      </c>
      <c r="R66" s="230">
        <f t="shared" ca="1" si="17"/>
        <v>0</v>
      </c>
      <c r="S66" s="230">
        <f t="shared" ca="1" si="18"/>
        <v>0</v>
      </c>
      <c r="T66" s="230">
        <f t="shared" ca="1" si="19"/>
        <v>0</v>
      </c>
      <c r="U66" s="230">
        <f t="shared" ca="1" si="20"/>
        <v>0</v>
      </c>
      <c r="V66" s="230">
        <f t="shared" ca="1" si="21"/>
        <v>0</v>
      </c>
      <c r="W66" s="44"/>
    </row>
    <row r="67" spans="1:23" x14ac:dyDescent="0.25">
      <c r="A67" s="44" t="str">
        <f t="shared" si="13"/>
        <v>22</v>
      </c>
      <c r="B67" s="105">
        <v>2</v>
      </c>
      <c r="C67" s="105">
        <v>2</v>
      </c>
      <c r="D67" s="44" t="s">
        <v>12</v>
      </c>
      <c r="E67" s="230">
        <f ca="1">OFFSET(Values!$D$248,$M67*102,($B67-1)*14)</f>
        <v>0</v>
      </c>
      <c r="F67" s="230">
        <f ca="1">OFFSET(Values!$E$248,$M67*102,($B67-1)*14)</f>
        <v>0</v>
      </c>
      <c r="G67" s="230">
        <f ca="1">OFFSET(Values!$F$248,$M67*102,($B67-1)*14)</f>
        <v>0</v>
      </c>
      <c r="H67" s="230">
        <f ca="1">OFFSET(Values!$G$248,$M67*102,($B67-1)*14)</f>
        <v>0</v>
      </c>
      <c r="I67" s="300" t="str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0*</v>
      </c>
      <c r="J67" s="230" t="str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0*</v>
      </c>
      <c r="K67" s="230">
        <f ca="1">OFFSET(Values!$N$248,$M67*102,($B67-1)*14)</f>
        <v>0</v>
      </c>
      <c r="L67" s="99">
        <f ca="1">OFFSET(Values!$C$248,$M67*102,($B67-1)*14)</f>
        <v>0</v>
      </c>
      <c r="M67" s="44">
        <v>1</v>
      </c>
      <c r="N67" s="44" t="s">
        <v>12</v>
      </c>
      <c r="O67" s="230">
        <f t="shared" ca="1" si="14"/>
        <v>0</v>
      </c>
      <c r="P67" s="230">
        <f t="shared" ca="1" si="15"/>
        <v>0</v>
      </c>
      <c r="Q67" s="230">
        <f t="shared" ca="1" si="16"/>
        <v>0</v>
      </c>
      <c r="R67" s="230">
        <f t="shared" ca="1" si="17"/>
        <v>0</v>
      </c>
      <c r="S67" s="230">
        <f t="shared" ca="1" si="18"/>
        <v>0</v>
      </c>
      <c r="T67" s="230">
        <f t="shared" ca="1" si="19"/>
        <v>0</v>
      </c>
      <c r="U67" s="230">
        <f t="shared" ca="1" si="20"/>
        <v>0</v>
      </c>
      <c r="V67" s="230">
        <f t="shared" ca="1" si="21"/>
        <v>0</v>
      </c>
      <c r="W67" s="44"/>
    </row>
    <row r="68" spans="1:23" x14ac:dyDescent="0.25">
      <c r="A68" s="44" t="str">
        <f t="shared" si="13"/>
        <v>23</v>
      </c>
      <c r="B68" s="105">
        <v>2</v>
      </c>
      <c r="C68" s="105">
        <v>3</v>
      </c>
      <c r="D68" s="44" t="s">
        <v>13</v>
      </c>
      <c r="E68" s="230">
        <f ca="1">OFFSET(Values!$D$248,$M68*102,($B68-1)*14)</f>
        <v>0</v>
      </c>
      <c r="F68" s="230">
        <f ca="1">OFFSET(Values!$E$248,$M68*102,($B68-1)*14)</f>
        <v>0</v>
      </c>
      <c r="G68" s="230">
        <f ca="1">OFFSET(Values!$F$248,$M68*102,($B68-1)*14)</f>
        <v>0</v>
      </c>
      <c r="H68" s="230">
        <f ca="1">OFFSET(Values!$G$248,$M68*102,($B68-1)*14)</f>
        <v>0</v>
      </c>
      <c r="I68" s="300" t="str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0*</v>
      </c>
      <c r="J68" s="230" t="str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0*</v>
      </c>
      <c r="K68" s="230">
        <f ca="1">OFFSET(Values!$N$248,$M68*102,($B68-1)*14)</f>
        <v>0</v>
      </c>
      <c r="L68" s="99">
        <f ca="1">OFFSET(Values!$C$248,$M68*102,($B68-1)*14)</f>
        <v>0</v>
      </c>
      <c r="M68" s="44">
        <v>2</v>
      </c>
      <c r="N68" s="44" t="s">
        <v>13</v>
      </c>
      <c r="O68" s="230">
        <f t="shared" ca="1" si="14"/>
        <v>0</v>
      </c>
      <c r="P68" s="230">
        <f t="shared" ca="1" si="15"/>
        <v>0</v>
      </c>
      <c r="Q68" s="230">
        <f t="shared" ca="1" si="16"/>
        <v>0</v>
      </c>
      <c r="R68" s="230">
        <f t="shared" ca="1" si="17"/>
        <v>0</v>
      </c>
      <c r="S68" s="230">
        <f t="shared" ca="1" si="18"/>
        <v>0</v>
      </c>
      <c r="T68" s="230">
        <f t="shared" ca="1" si="19"/>
        <v>0</v>
      </c>
      <c r="U68" s="230">
        <f t="shared" ca="1" si="20"/>
        <v>0</v>
      </c>
      <c r="V68" s="230">
        <f t="shared" ca="1" si="21"/>
        <v>0</v>
      </c>
      <c r="W68" s="44"/>
    </row>
    <row r="69" spans="1:23" x14ac:dyDescent="0.25">
      <c r="A69" s="44" t="str">
        <f t="shared" si="13"/>
        <v>24</v>
      </c>
      <c r="B69" s="105">
        <v>2</v>
      </c>
      <c r="C69" s="105">
        <v>4</v>
      </c>
      <c r="D69" s="44" t="s">
        <v>14</v>
      </c>
      <c r="E69" s="230">
        <f ca="1">OFFSET(Values!$D$248,$M69*102,($B69-1)*14)</f>
        <v>0</v>
      </c>
      <c r="F69" s="230">
        <f ca="1">OFFSET(Values!$E$248,$M69*102,($B69-1)*14)</f>
        <v>0</v>
      </c>
      <c r="G69" s="230">
        <f ca="1">OFFSET(Values!$F$248,$M69*102,($B69-1)*14)</f>
        <v>0</v>
      </c>
      <c r="H69" s="230">
        <f ca="1">OFFSET(Values!$G$248,$M69*102,($B69-1)*14)</f>
        <v>0</v>
      </c>
      <c r="I69" s="300" t="str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0*</v>
      </c>
      <c r="J69" s="230" t="str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0*</v>
      </c>
      <c r="K69" s="230">
        <f ca="1">OFFSET(Values!$N$248,$M69*102,($B69-1)*14)</f>
        <v>0</v>
      </c>
      <c r="L69" s="99">
        <f ca="1">OFFSET(Values!$C$248,$M69*102,($B69-1)*14)</f>
        <v>0</v>
      </c>
      <c r="M69" s="44">
        <v>3</v>
      </c>
      <c r="N69" s="44" t="s">
        <v>14</v>
      </c>
      <c r="O69" s="230">
        <f t="shared" ca="1" si="14"/>
        <v>0</v>
      </c>
      <c r="P69" s="230">
        <f t="shared" ca="1" si="15"/>
        <v>0</v>
      </c>
      <c r="Q69" s="230">
        <f t="shared" ca="1" si="16"/>
        <v>0</v>
      </c>
      <c r="R69" s="230">
        <f t="shared" ca="1" si="17"/>
        <v>0</v>
      </c>
      <c r="S69" s="230">
        <f t="shared" ca="1" si="18"/>
        <v>0</v>
      </c>
      <c r="T69" s="230">
        <f t="shared" ca="1" si="19"/>
        <v>0</v>
      </c>
      <c r="U69" s="230">
        <f t="shared" ca="1" si="20"/>
        <v>0</v>
      </c>
      <c r="V69" s="230">
        <f t="shared" ca="1" si="21"/>
        <v>0</v>
      </c>
      <c r="W69" s="44"/>
    </row>
    <row r="70" spans="1:23" x14ac:dyDescent="0.25">
      <c r="A70" s="44" t="str">
        <f t="shared" si="13"/>
        <v>25</v>
      </c>
      <c r="B70" s="105">
        <v>2</v>
      </c>
      <c r="C70" s="105">
        <v>5</v>
      </c>
      <c r="D70" s="44" t="s">
        <v>8</v>
      </c>
      <c r="E70" s="230">
        <f ca="1">OFFSET(Values!$D$248,$M70*102,($B70-1)*14)</f>
        <v>0</v>
      </c>
      <c r="F70" s="230">
        <f ca="1">OFFSET(Values!$E$248,$M70*102,($B70-1)*14)</f>
        <v>0</v>
      </c>
      <c r="G70" s="230">
        <f ca="1">OFFSET(Values!$F$248,$M70*102,($B70-1)*14)</f>
        <v>0</v>
      </c>
      <c r="H70" s="230">
        <f ca="1">OFFSET(Values!$G$248,$M70*102,($B70-1)*14)</f>
        <v>0</v>
      </c>
      <c r="I70" s="300" t="str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0*</v>
      </c>
      <c r="J70" s="230" t="str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0*</v>
      </c>
      <c r="K70" s="230">
        <f ca="1">OFFSET(Values!$N$248,$M70*102,($B70-1)*14)</f>
        <v>0</v>
      </c>
      <c r="L70" s="99">
        <f ca="1">OFFSET(Values!$C$248,$M70*102,($B70-1)*14)</f>
        <v>0</v>
      </c>
      <c r="M70" s="44">
        <v>4</v>
      </c>
      <c r="N70" s="44" t="s">
        <v>8</v>
      </c>
      <c r="O70" s="230">
        <f t="shared" ca="1" si="14"/>
        <v>0</v>
      </c>
      <c r="P70" s="230">
        <f t="shared" ca="1" si="15"/>
        <v>0</v>
      </c>
      <c r="Q70" s="230">
        <f t="shared" ca="1" si="16"/>
        <v>0</v>
      </c>
      <c r="R70" s="230">
        <f t="shared" ca="1" si="17"/>
        <v>0</v>
      </c>
      <c r="S70" s="230">
        <f t="shared" ca="1" si="18"/>
        <v>0</v>
      </c>
      <c r="T70" s="230">
        <f t="shared" ca="1" si="19"/>
        <v>0</v>
      </c>
      <c r="U70" s="230">
        <f t="shared" ca="1" si="20"/>
        <v>0</v>
      </c>
      <c r="V70" s="230">
        <f t="shared" ca="1" si="21"/>
        <v>0</v>
      </c>
      <c r="W70" s="44"/>
    </row>
    <row r="71" spans="1:23" x14ac:dyDescent="0.25">
      <c r="A71" s="44" t="str">
        <f t="shared" si="13"/>
        <v>26</v>
      </c>
      <c r="B71" s="105">
        <v>2</v>
      </c>
      <c r="C71" s="105">
        <v>6</v>
      </c>
      <c r="D71" s="44" t="s">
        <v>9</v>
      </c>
      <c r="E71" s="230">
        <f ca="1">OFFSET(Values!$D$248,$M71*102,($B71-1)*14)</f>
        <v>0</v>
      </c>
      <c r="F71" s="230">
        <f ca="1">OFFSET(Values!$E$248,$M71*102,($B71-1)*14)</f>
        <v>0</v>
      </c>
      <c r="G71" s="230">
        <f ca="1">OFFSET(Values!$F$248,$M71*102,($B71-1)*14)</f>
        <v>0</v>
      </c>
      <c r="H71" s="230">
        <f ca="1">OFFSET(Values!$G$248,$M71*102,($B71-1)*14)</f>
        <v>0</v>
      </c>
      <c r="I71" s="300" t="str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0*</v>
      </c>
      <c r="J71" s="230" t="str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0*</v>
      </c>
      <c r="K71" s="230">
        <f ca="1">OFFSET(Values!$N$248,$M71*102,($B71-1)*14)</f>
        <v>0</v>
      </c>
      <c r="L71" s="99">
        <f ca="1">OFFSET(Values!$C$248,$M71*102,($B71-1)*14)</f>
        <v>0</v>
      </c>
      <c r="M71" s="44">
        <v>5</v>
      </c>
      <c r="N71" s="44" t="s">
        <v>9</v>
      </c>
      <c r="O71" s="230">
        <f t="shared" ca="1" si="14"/>
        <v>0</v>
      </c>
      <c r="P71" s="230">
        <f t="shared" ca="1" si="15"/>
        <v>0</v>
      </c>
      <c r="Q71" s="230">
        <f t="shared" ca="1" si="16"/>
        <v>0</v>
      </c>
      <c r="R71" s="230">
        <f t="shared" ca="1" si="17"/>
        <v>0</v>
      </c>
      <c r="S71" s="230">
        <f t="shared" ca="1" si="18"/>
        <v>0</v>
      </c>
      <c r="T71" s="230">
        <f t="shared" ca="1" si="19"/>
        <v>0</v>
      </c>
      <c r="U71" s="230">
        <f t="shared" ca="1" si="20"/>
        <v>0</v>
      </c>
      <c r="V71" s="230">
        <f t="shared" ca="1" si="21"/>
        <v>0</v>
      </c>
      <c r="W71" s="44"/>
    </row>
    <row r="72" spans="1:23" x14ac:dyDescent="0.25">
      <c r="A72" s="44" t="str">
        <f t="shared" si="13"/>
        <v>27</v>
      </c>
      <c r="B72" s="105">
        <v>2</v>
      </c>
      <c r="C72" s="105">
        <v>7</v>
      </c>
      <c r="D72" s="44" t="s">
        <v>10</v>
      </c>
      <c r="E72" s="230">
        <f ca="1">OFFSET(Values!$D$248,$M72*102,($B72-1)*14)</f>
        <v>0</v>
      </c>
      <c r="F72" s="230">
        <f ca="1">OFFSET(Values!$E$248,$M72*102,($B72-1)*14)</f>
        <v>0</v>
      </c>
      <c r="G72" s="230">
        <f ca="1">OFFSET(Values!$F$248,$M72*102,($B72-1)*14)</f>
        <v>0</v>
      </c>
      <c r="H72" s="230">
        <f ca="1">OFFSET(Values!$G$248,$M72*102,($B72-1)*14)</f>
        <v>0</v>
      </c>
      <c r="I72" s="300" t="str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0*</v>
      </c>
      <c r="J72" s="230" t="str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0*</v>
      </c>
      <c r="K72" s="230">
        <f ca="1">OFFSET(Values!$N$248,$M72*102,($B72-1)*14)</f>
        <v>0</v>
      </c>
      <c r="L72" s="99">
        <f ca="1">OFFSET(Values!$C$248,$M72*102,($B72-1)*14)</f>
        <v>0</v>
      </c>
      <c r="M72" s="44">
        <v>6</v>
      </c>
      <c r="N72" s="44" t="s">
        <v>10</v>
      </c>
      <c r="O72" s="230">
        <f t="shared" ca="1" si="14"/>
        <v>0</v>
      </c>
      <c r="P72" s="230">
        <f t="shared" ca="1" si="15"/>
        <v>0</v>
      </c>
      <c r="Q72" s="230">
        <f t="shared" ca="1" si="16"/>
        <v>0</v>
      </c>
      <c r="R72" s="230">
        <f t="shared" ca="1" si="17"/>
        <v>0</v>
      </c>
      <c r="S72" s="230">
        <f t="shared" ca="1" si="18"/>
        <v>0</v>
      </c>
      <c r="T72" s="230">
        <f t="shared" ca="1" si="19"/>
        <v>0</v>
      </c>
      <c r="U72" s="230">
        <f t="shared" ca="1" si="20"/>
        <v>0</v>
      </c>
      <c r="V72" s="230">
        <f t="shared" ca="1" si="21"/>
        <v>0</v>
      </c>
      <c r="W72" s="44"/>
    </row>
    <row r="73" spans="1:23" x14ac:dyDescent="0.25">
      <c r="A73" s="44" t="str">
        <f t="shared" si="13"/>
        <v>28</v>
      </c>
      <c r="B73" s="105">
        <v>2</v>
      </c>
      <c r="C73" s="105">
        <v>8</v>
      </c>
      <c r="D73" s="44" t="s">
        <v>72</v>
      </c>
      <c r="E73" s="230">
        <f ca="1">OFFSET(Values!$D$248,$M73*102,($B73-1)*14)</f>
        <v>0</v>
      </c>
      <c r="F73" s="230">
        <f ca="1">OFFSET(Values!$E$248,$M73*102,($B73-1)*14)</f>
        <v>0</v>
      </c>
      <c r="G73" s="230">
        <f ca="1">OFFSET(Values!$F$248,$M73*102,($B73-1)*14)</f>
        <v>0</v>
      </c>
      <c r="H73" s="230">
        <f ca="1">OFFSET(Values!$G$248,$M73*102,($B73-1)*14)</f>
        <v>0</v>
      </c>
      <c r="I73" s="300" t="str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0*</v>
      </c>
      <c r="J73" s="230" t="str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0*</v>
      </c>
      <c r="K73" s="230">
        <f ca="1">OFFSET(Values!$N$248,$M73*102,($B73-1)*14)</f>
        <v>0</v>
      </c>
      <c r="L73" s="99">
        <f ca="1">OFFSET(Values!$C$248,$M73*102,($B73-1)*14)</f>
        <v>0</v>
      </c>
      <c r="M73" s="44">
        <v>7</v>
      </c>
      <c r="N73" s="44" t="s">
        <v>72</v>
      </c>
      <c r="O73" s="230">
        <f t="shared" ca="1" si="14"/>
        <v>0</v>
      </c>
      <c r="P73" s="230">
        <f t="shared" ca="1" si="15"/>
        <v>0</v>
      </c>
      <c r="Q73" s="230">
        <f t="shared" ca="1" si="16"/>
        <v>0</v>
      </c>
      <c r="R73" s="230">
        <f t="shared" ca="1" si="17"/>
        <v>0</v>
      </c>
      <c r="S73" s="230">
        <f t="shared" ca="1" si="18"/>
        <v>0</v>
      </c>
      <c r="T73" s="230">
        <f t="shared" ca="1" si="19"/>
        <v>0</v>
      </c>
      <c r="U73" s="230">
        <f t="shared" ca="1" si="20"/>
        <v>0</v>
      </c>
      <c r="V73" s="230">
        <f t="shared" ca="1" si="21"/>
        <v>0</v>
      </c>
      <c r="W73" s="44"/>
    </row>
    <row r="74" spans="1:23" x14ac:dyDescent="0.25">
      <c r="A74" s="44" t="str">
        <f t="shared" si="13"/>
        <v>29</v>
      </c>
      <c r="B74" s="105">
        <v>2</v>
      </c>
      <c r="C74" s="105">
        <v>9</v>
      </c>
      <c r="D74" s="44" t="s">
        <v>73</v>
      </c>
      <c r="E74" s="230">
        <f ca="1">OFFSET(Values!$D$248,$M74*102,($B74-1)*14)</f>
        <v>0</v>
      </c>
      <c r="F74" s="230">
        <f ca="1">OFFSET(Values!$E$248,$M74*102,($B74-1)*14)</f>
        <v>0</v>
      </c>
      <c r="G74" s="230">
        <f ca="1">OFFSET(Values!$F$248,$M74*102,($B74-1)*14)</f>
        <v>0</v>
      </c>
      <c r="H74" s="230">
        <f ca="1">OFFSET(Values!$G$248,$M74*102,($B74-1)*14)</f>
        <v>0</v>
      </c>
      <c r="I74" s="300" t="str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0*</v>
      </c>
      <c r="J74" s="230" t="str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0*</v>
      </c>
      <c r="K74" s="230">
        <f ca="1">OFFSET(Values!$N$248,$M74*102,($B74-1)*14)</f>
        <v>0</v>
      </c>
      <c r="L74" s="99">
        <f ca="1">OFFSET(Values!$C$248,$M74*102,($B74-1)*14)</f>
        <v>0</v>
      </c>
      <c r="M74" s="44">
        <v>8</v>
      </c>
      <c r="N74" s="44" t="s">
        <v>73</v>
      </c>
      <c r="O74" s="230">
        <f t="shared" ca="1" si="14"/>
        <v>0</v>
      </c>
      <c r="P74" s="230">
        <f t="shared" ca="1" si="15"/>
        <v>0</v>
      </c>
      <c r="Q74" s="230">
        <f t="shared" ca="1" si="16"/>
        <v>0</v>
      </c>
      <c r="R74" s="230">
        <f t="shared" ca="1" si="17"/>
        <v>0</v>
      </c>
      <c r="S74" s="230">
        <f t="shared" ca="1" si="18"/>
        <v>0</v>
      </c>
      <c r="T74" s="230">
        <f t="shared" ca="1" si="19"/>
        <v>0</v>
      </c>
      <c r="U74" s="230">
        <f t="shared" ca="1" si="20"/>
        <v>0</v>
      </c>
      <c r="V74" s="230">
        <f t="shared" ca="1" si="21"/>
        <v>0</v>
      </c>
      <c r="W74" s="44"/>
    </row>
    <row r="75" spans="1:23" x14ac:dyDescent="0.25">
      <c r="A75" s="10">
        <v>31</v>
      </c>
      <c r="B75" s="105">
        <v>3</v>
      </c>
      <c r="C75" s="105">
        <v>1</v>
      </c>
      <c r="D75" s="44" t="s">
        <v>11</v>
      </c>
      <c r="E75" s="230">
        <f ca="1">OFFSET(Values!$D$248,$M75*102,($B75-1)*14)</f>
        <v>0</v>
      </c>
      <c r="F75" s="230">
        <f ca="1">OFFSET(Values!$E$248,$M75*102,($B75-1)*14)</f>
        <v>0</v>
      </c>
      <c r="G75" s="230">
        <f ca="1">OFFSET(Values!$F$248,$M75*102,($B75-1)*14)</f>
        <v>0</v>
      </c>
      <c r="H75" s="230">
        <f ca="1">OFFSET(Values!$G$248,$M75*102,($B75-1)*14)</f>
        <v>0</v>
      </c>
      <c r="I75" s="300" t="str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0*</v>
      </c>
      <c r="J75" s="230" t="str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0*</v>
      </c>
      <c r="K75" s="230">
        <f ca="1">OFFSET(Values!$N$248,$M75*102,($B75-1)*14)</f>
        <v>0</v>
      </c>
      <c r="L75" s="99">
        <f ca="1">OFFSET(Values!$C$248,$M75*102,($B75-1)*14)</f>
        <v>0</v>
      </c>
      <c r="M75" s="44">
        <v>0</v>
      </c>
      <c r="N75" s="44" t="s">
        <v>11</v>
      </c>
      <c r="O75" s="230">
        <f t="shared" ca="1" si="14"/>
        <v>0</v>
      </c>
      <c r="P75" s="230">
        <f t="shared" ca="1" si="15"/>
        <v>0</v>
      </c>
      <c r="Q75" s="230">
        <f t="shared" ca="1" si="16"/>
        <v>0</v>
      </c>
      <c r="R75" s="230">
        <f t="shared" ca="1" si="17"/>
        <v>0</v>
      </c>
      <c r="S75" s="230">
        <f t="shared" ca="1" si="18"/>
        <v>0</v>
      </c>
      <c r="T75" s="230">
        <f t="shared" ca="1" si="19"/>
        <v>0</v>
      </c>
      <c r="U75" s="230">
        <f t="shared" ca="1" si="20"/>
        <v>0</v>
      </c>
      <c r="V75" s="230">
        <f t="shared" ca="1" si="21"/>
        <v>0</v>
      </c>
      <c r="W75" s="44"/>
    </row>
    <row r="76" spans="1:23" x14ac:dyDescent="0.25">
      <c r="A76" s="10">
        <v>32</v>
      </c>
      <c r="B76" s="105">
        <v>3</v>
      </c>
      <c r="C76" s="105">
        <v>2</v>
      </c>
      <c r="D76" s="44" t="s">
        <v>12</v>
      </c>
      <c r="E76" s="230">
        <f ca="1">OFFSET(Values!$D$248,$M76*102,($B76-1)*14)</f>
        <v>0</v>
      </c>
      <c r="F76" s="230">
        <f ca="1">OFFSET(Values!$E$248,$M76*102,($B76-1)*14)</f>
        <v>0</v>
      </c>
      <c r="G76" s="230">
        <f ca="1">OFFSET(Values!$F$248,$M76*102,($B76-1)*14)</f>
        <v>0</v>
      </c>
      <c r="H76" s="230">
        <f ca="1">OFFSET(Values!$G$248,$M76*102,($B76-1)*14)</f>
        <v>0</v>
      </c>
      <c r="I76" s="300" t="str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0*</v>
      </c>
      <c r="J76" s="230" t="str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0*</v>
      </c>
      <c r="K76" s="230">
        <f ca="1">OFFSET(Values!$N$248,$M76*102,($B76-1)*14)</f>
        <v>0</v>
      </c>
      <c r="L76" s="99">
        <f ca="1">OFFSET(Values!$C$248,$M76*102,($B76-1)*14)</f>
        <v>0</v>
      </c>
      <c r="M76" s="44">
        <v>1</v>
      </c>
      <c r="N76" s="44" t="s">
        <v>12</v>
      </c>
      <c r="O76" s="230">
        <f t="shared" ca="1" si="14"/>
        <v>0</v>
      </c>
      <c r="P76" s="230">
        <f t="shared" ca="1" si="15"/>
        <v>0</v>
      </c>
      <c r="Q76" s="230">
        <f t="shared" ca="1" si="16"/>
        <v>0</v>
      </c>
      <c r="R76" s="230">
        <f t="shared" ca="1" si="17"/>
        <v>0</v>
      </c>
      <c r="S76" s="230">
        <f t="shared" ca="1" si="18"/>
        <v>0</v>
      </c>
      <c r="T76" s="230">
        <f t="shared" ca="1" si="19"/>
        <v>0</v>
      </c>
      <c r="U76" s="230">
        <f t="shared" ca="1" si="20"/>
        <v>0</v>
      </c>
      <c r="V76" s="230">
        <f t="shared" ca="1" si="21"/>
        <v>0</v>
      </c>
      <c r="W76" s="44"/>
    </row>
    <row r="77" spans="1:23" x14ac:dyDescent="0.25">
      <c r="A77" s="10">
        <v>33</v>
      </c>
      <c r="B77" s="105">
        <v>3</v>
      </c>
      <c r="C77" s="105">
        <v>3</v>
      </c>
      <c r="D77" s="44" t="s">
        <v>13</v>
      </c>
      <c r="E77" s="230">
        <f ca="1">OFFSET(Values!$D$248,$M77*102,($B77-1)*14)</f>
        <v>0</v>
      </c>
      <c r="F77" s="230">
        <f ca="1">OFFSET(Values!$E$248,$M77*102,($B77-1)*14)</f>
        <v>0</v>
      </c>
      <c r="G77" s="230">
        <f ca="1">OFFSET(Values!$F$248,$M77*102,($B77-1)*14)</f>
        <v>0</v>
      </c>
      <c r="H77" s="230">
        <f ca="1">OFFSET(Values!$G$248,$M77*102,($B77-1)*14)</f>
        <v>0</v>
      </c>
      <c r="I77" s="300" t="str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0*</v>
      </c>
      <c r="J77" s="230" t="str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0*</v>
      </c>
      <c r="K77" s="230">
        <f ca="1">OFFSET(Values!$N$248,$M77*102,($B77-1)*14)</f>
        <v>0</v>
      </c>
      <c r="L77" s="99">
        <f ca="1">OFFSET(Values!$C$248,$M77*102,($B77-1)*14)</f>
        <v>0</v>
      </c>
      <c r="M77" s="44">
        <v>2</v>
      </c>
      <c r="N77" s="44" t="s">
        <v>13</v>
      </c>
      <c r="O77" s="230">
        <f t="shared" ca="1" si="14"/>
        <v>0</v>
      </c>
      <c r="P77" s="230">
        <f t="shared" ca="1" si="15"/>
        <v>0</v>
      </c>
      <c r="Q77" s="230">
        <f t="shared" ca="1" si="16"/>
        <v>0</v>
      </c>
      <c r="R77" s="230">
        <f t="shared" ca="1" si="17"/>
        <v>0</v>
      </c>
      <c r="S77" s="230">
        <f t="shared" ca="1" si="18"/>
        <v>0</v>
      </c>
      <c r="T77" s="230">
        <f t="shared" ca="1" si="19"/>
        <v>0</v>
      </c>
      <c r="U77" s="230">
        <f t="shared" ca="1" si="20"/>
        <v>0</v>
      </c>
      <c r="V77" s="230">
        <f t="shared" ca="1" si="21"/>
        <v>0</v>
      </c>
      <c r="W77" s="44"/>
    </row>
    <row r="78" spans="1:23" x14ac:dyDescent="0.25">
      <c r="A78" s="10">
        <v>34</v>
      </c>
      <c r="B78" s="105">
        <v>3</v>
      </c>
      <c r="C78" s="105">
        <v>4</v>
      </c>
      <c r="D78" s="44" t="s">
        <v>14</v>
      </c>
      <c r="E78" s="230">
        <f ca="1">OFFSET(Values!$D$248,$M78*102,($B78-1)*14)</f>
        <v>0</v>
      </c>
      <c r="F78" s="230">
        <f ca="1">OFFSET(Values!$E$248,$M78*102,($B78-1)*14)</f>
        <v>0</v>
      </c>
      <c r="G78" s="230">
        <f ca="1">OFFSET(Values!$F$248,$M78*102,($B78-1)*14)</f>
        <v>0</v>
      </c>
      <c r="H78" s="230">
        <f ca="1">OFFSET(Values!$G$248,$M78*102,($B78-1)*14)</f>
        <v>0</v>
      </c>
      <c r="I78" s="300" t="str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0*</v>
      </c>
      <c r="J78" s="230" t="str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0*</v>
      </c>
      <c r="K78" s="230">
        <f ca="1">OFFSET(Values!$N$248,$M78*102,($B78-1)*14)</f>
        <v>0</v>
      </c>
      <c r="L78" s="99">
        <f ca="1">OFFSET(Values!$C$248,$M78*102,($B78-1)*14)</f>
        <v>0</v>
      </c>
      <c r="M78" s="44">
        <v>3</v>
      </c>
      <c r="N78" s="44" t="s">
        <v>14</v>
      </c>
      <c r="O78" s="230">
        <f t="shared" ca="1" si="14"/>
        <v>0</v>
      </c>
      <c r="P78" s="230">
        <f t="shared" ca="1" si="15"/>
        <v>0</v>
      </c>
      <c r="Q78" s="230">
        <f t="shared" ca="1" si="16"/>
        <v>0</v>
      </c>
      <c r="R78" s="230">
        <f t="shared" ca="1" si="17"/>
        <v>0</v>
      </c>
      <c r="S78" s="230">
        <f t="shared" ca="1" si="18"/>
        <v>0</v>
      </c>
      <c r="T78" s="230">
        <f t="shared" ca="1" si="19"/>
        <v>0</v>
      </c>
      <c r="U78" s="230">
        <f t="shared" ca="1" si="20"/>
        <v>0</v>
      </c>
      <c r="V78" s="230">
        <f t="shared" ca="1" si="21"/>
        <v>0</v>
      </c>
      <c r="W78" s="44"/>
    </row>
    <row r="79" spans="1:23" x14ac:dyDescent="0.25">
      <c r="A79" s="10">
        <v>35</v>
      </c>
      <c r="B79" s="105">
        <v>3</v>
      </c>
      <c r="C79" s="105">
        <v>5</v>
      </c>
      <c r="D79" s="44" t="s">
        <v>8</v>
      </c>
      <c r="E79" s="230">
        <f ca="1">OFFSET(Values!$D$248,$M79*102,($B79-1)*14)</f>
        <v>0</v>
      </c>
      <c r="F79" s="230">
        <f ca="1">OFFSET(Values!$E$248,$M79*102,($B79-1)*14)</f>
        <v>0</v>
      </c>
      <c r="G79" s="230">
        <f ca="1">OFFSET(Values!$F$248,$M79*102,($B79-1)*14)</f>
        <v>0</v>
      </c>
      <c r="H79" s="230">
        <f ca="1">OFFSET(Values!$G$248,$M79*102,($B79-1)*14)</f>
        <v>0</v>
      </c>
      <c r="I79" s="300" t="str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0*</v>
      </c>
      <c r="J79" s="230" t="str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0*</v>
      </c>
      <c r="K79" s="230">
        <f ca="1">OFFSET(Values!$N$248,$M79*102,($B79-1)*14)</f>
        <v>0</v>
      </c>
      <c r="L79" s="99">
        <f ca="1">OFFSET(Values!$C$248,$M79*102,($B79-1)*14)</f>
        <v>0</v>
      </c>
      <c r="M79" s="44">
        <v>4</v>
      </c>
      <c r="N79" s="44" t="s">
        <v>8</v>
      </c>
      <c r="O79" s="230">
        <f t="shared" ca="1" si="14"/>
        <v>0</v>
      </c>
      <c r="P79" s="230">
        <f t="shared" ca="1" si="15"/>
        <v>0</v>
      </c>
      <c r="Q79" s="230">
        <f t="shared" ca="1" si="16"/>
        <v>0</v>
      </c>
      <c r="R79" s="230">
        <f t="shared" ca="1" si="17"/>
        <v>0</v>
      </c>
      <c r="S79" s="230">
        <f t="shared" ca="1" si="18"/>
        <v>0</v>
      </c>
      <c r="T79" s="230">
        <f t="shared" ca="1" si="19"/>
        <v>0</v>
      </c>
      <c r="U79" s="230">
        <f t="shared" ca="1" si="20"/>
        <v>0</v>
      </c>
      <c r="V79" s="230">
        <f t="shared" ca="1" si="21"/>
        <v>0</v>
      </c>
      <c r="W79" s="44"/>
    </row>
    <row r="80" spans="1:23" x14ac:dyDescent="0.25">
      <c r="A80" s="10">
        <v>36</v>
      </c>
      <c r="B80" s="105">
        <v>3</v>
      </c>
      <c r="C80" s="105">
        <v>6</v>
      </c>
      <c r="D80" s="44" t="s">
        <v>9</v>
      </c>
      <c r="E80" s="230">
        <f ca="1">OFFSET(Values!$D$248,$M80*102,($B80-1)*14)</f>
        <v>0</v>
      </c>
      <c r="F80" s="230">
        <f ca="1">OFFSET(Values!$E$248,$M80*102,($B80-1)*14)</f>
        <v>0</v>
      </c>
      <c r="G80" s="230">
        <f ca="1">OFFSET(Values!$F$248,$M80*102,($B80-1)*14)</f>
        <v>0</v>
      </c>
      <c r="H80" s="230">
        <f ca="1">OFFSET(Values!$G$248,$M80*102,($B80-1)*14)</f>
        <v>0</v>
      </c>
      <c r="I80" s="300" t="str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0*</v>
      </c>
      <c r="J80" s="230" t="str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0*</v>
      </c>
      <c r="K80" s="230">
        <f ca="1">OFFSET(Values!$N$248,$M80*102,($B80-1)*14)</f>
        <v>0</v>
      </c>
      <c r="L80" s="99">
        <f ca="1">OFFSET(Values!$C$248,$M80*102,($B80-1)*14)</f>
        <v>0</v>
      </c>
      <c r="M80" s="44">
        <v>5</v>
      </c>
      <c r="N80" s="44" t="s">
        <v>9</v>
      </c>
      <c r="O80" s="230">
        <f t="shared" ca="1" si="14"/>
        <v>0</v>
      </c>
      <c r="P80" s="230">
        <f t="shared" ca="1" si="15"/>
        <v>0</v>
      </c>
      <c r="Q80" s="230">
        <f t="shared" ca="1" si="16"/>
        <v>0</v>
      </c>
      <c r="R80" s="230">
        <f t="shared" ca="1" si="17"/>
        <v>0</v>
      </c>
      <c r="S80" s="230">
        <f t="shared" ca="1" si="18"/>
        <v>0</v>
      </c>
      <c r="T80" s="230">
        <f t="shared" ca="1" si="19"/>
        <v>0</v>
      </c>
      <c r="U80" s="230">
        <f t="shared" ca="1" si="20"/>
        <v>0</v>
      </c>
      <c r="V80" s="230">
        <f t="shared" ca="1" si="21"/>
        <v>0</v>
      </c>
      <c r="W80" s="44"/>
    </row>
    <row r="81" spans="1:23" x14ac:dyDescent="0.25">
      <c r="A81" s="10">
        <v>37</v>
      </c>
      <c r="B81" s="105">
        <v>3</v>
      </c>
      <c r="C81" s="105">
        <v>7</v>
      </c>
      <c r="D81" s="44" t="s">
        <v>10</v>
      </c>
      <c r="E81" s="230">
        <f ca="1">OFFSET(Values!$D$248,$M81*102,($B81-1)*14)</f>
        <v>0</v>
      </c>
      <c r="F81" s="230">
        <f ca="1">OFFSET(Values!$E$248,$M81*102,($B81-1)*14)</f>
        <v>0</v>
      </c>
      <c r="G81" s="230">
        <f ca="1">OFFSET(Values!$F$248,$M81*102,($B81-1)*14)</f>
        <v>0</v>
      </c>
      <c r="H81" s="230">
        <f ca="1">OFFSET(Values!$G$248,$M81*102,($B81-1)*14)</f>
        <v>0</v>
      </c>
      <c r="I81" s="300" t="str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0*</v>
      </c>
      <c r="J81" s="230" t="str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0*</v>
      </c>
      <c r="K81" s="230">
        <f ca="1">OFFSET(Values!$N$248,$M81*102,($B81-1)*14)</f>
        <v>0</v>
      </c>
      <c r="L81" s="99">
        <f ca="1">OFFSET(Values!$C$248,$M81*102,($B81-1)*14)</f>
        <v>0</v>
      </c>
      <c r="M81" s="44">
        <v>6</v>
      </c>
      <c r="N81" s="44" t="s">
        <v>10</v>
      </c>
      <c r="O81" s="230">
        <f t="shared" ca="1" si="14"/>
        <v>0</v>
      </c>
      <c r="P81" s="230">
        <f t="shared" ca="1" si="15"/>
        <v>0</v>
      </c>
      <c r="Q81" s="230">
        <f t="shared" ca="1" si="16"/>
        <v>0</v>
      </c>
      <c r="R81" s="230">
        <f t="shared" ca="1" si="17"/>
        <v>0</v>
      </c>
      <c r="S81" s="230">
        <f t="shared" ca="1" si="18"/>
        <v>0</v>
      </c>
      <c r="T81" s="230">
        <f t="shared" ca="1" si="19"/>
        <v>0</v>
      </c>
      <c r="U81" s="230">
        <f t="shared" ca="1" si="20"/>
        <v>0</v>
      </c>
      <c r="V81" s="230">
        <f t="shared" ca="1" si="21"/>
        <v>0</v>
      </c>
      <c r="W81" s="44"/>
    </row>
    <row r="82" spans="1:23" x14ac:dyDescent="0.25">
      <c r="A82" s="10">
        <v>38</v>
      </c>
      <c r="B82" s="105">
        <v>3</v>
      </c>
      <c r="C82" s="105">
        <v>8</v>
      </c>
      <c r="D82" s="44" t="s">
        <v>72</v>
      </c>
      <c r="E82" s="230">
        <f ca="1">OFFSET(Values!$D$248,$M82*102,($B82-1)*14)</f>
        <v>0</v>
      </c>
      <c r="F82" s="230">
        <f ca="1">OFFSET(Values!$E$248,$M82*102,($B82-1)*14)</f>
        <v>0</v>
      </c>
      <c r="G82" s="230">
        <f ca="1">OFFSET(Values!$F$248,$M82*102,($B82-1)*14)</f>
        <v>0</v>
      </c>
      <c r="H82" s="230">
        <f ca="1">OFFSET(Values!$G$248,$M82*102,($B82-1)*14)</f>
        <v>0</v>
      </c>
      <c r="I82" s="300" t="str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0*</v>
      </c>
      <c r="J82" s="230" t="str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0*</v>
      </c>
      <c r="K82" s="230">
        <f ca="1">OFFSET(Values!$N$248,$M82*102,($B82-1)*14)</f>
        <v>0</v>
      </c>
      <c r="L82" s="99">
        <f ca="1">OFFSET(Values!$C$248,$M82*102,($B82-1)*14)</f>
        <v>0</v>
      </c>
      <c r="M82" s="44">
        <v>7</v>
      </c>
      <c r="N82" s="44" t="s">
        <v>72</v>
      </c>
      <c r="O82" s="230">
        <f t="shared" ca="1" si="14"/>
        <v>0</v>
      </c>
      <c r="P82" s="230">
        <f t="shared" ca="1" si="15"/>
        <v>0</v>
      </c>
      <c r="Q82" s="230">
        <f t="shared" ca="1" si="16"/>
        <v>0</v>
      </c>
      <c r="R82" s="230">
        <f t="shared" ca="1" si="17"/>
        <v>0</v>
      </c>
      <c r="S82" s="230">
        <f t="shared" ca="1" si="18"/>
        <v>0</v>
      </c>
      <c r="T82" s="230">
        <f t="shared" ca="1" si="19"/>
        <v>0</v>
      </c>
      <c r="U82" s="230">
        <f t="shared" ca="1" si="20"/>
        <v>0</v>
      </c>
      <c r="V82" s="230">
        <f t="shared" ca="1" si="21"/>
        <v>0</v>
      </c>
      <c r="W82" s="44"/>
    </row>
    <row r="83" spans="1:23" x14ac:dyDescent="0.25">
      <c r="A83" s="10">
        <v>39</v>
      </c>
      <c r="B83" s="105">
        <v>3</v>
      </c>
      <c r="C83" s="105">
        <v>9</v>
      </c>
      <c r="D83" s="44" t="s">
        <v>73</v>
      </c>
      <c r="E83" s="230">
        <f ca="1">OFFSET(Values!$D$248,$M83*102,($B83-1)*14)</f>
        <v>0</v>
      </c>
      <c r="F83" s="230">
        <f ca="1">OFFSET(Values!$E$248,$M83*102,($B83-1)*14)</f>
        <v>0</v>
      </c>
      <c r="G83" s="230">
        <f ca="1">OFFSET(Values!$F$248,$M83*102,($B83-1)*14)</f>
        <v>0</v>
      </c>
      <c r="H83" s="230">
        <f ca="1">OFFSET(Values!$G$248,$M83*102,($B83-1)*14)</f>
        <v>0</v>
      </c>
      <c r="I83" s="300" t="str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0*</v>
      </c>
      <c r="J83" s="230" t="str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0*</v>
      </c>
      <c r="K83" s="230">
        <f ca="1">OFFSET(Values!$N$248,$M83*102,($B83-1)*14)</f>
        <v>0</v>
      </c>
      <c r="L83" s="99">
        <f ca="1">OFFSET(Values!$C$248,$M83*102,($B83-1)*14)</f>
        <v>0</v>
      </c>
      <c r="M83" s="44">
        <v>8</v>
      </c>
      <c r="N83" s="44" t="s">
        <v>73</v>
      </c>
      <c r="O83" s="230">
        <f t="shared" ca="1" si="14"/>
        <v>0</v>
      </c>
      <c r="P83" s="230">
        <f t="shared" ca="1" si="15"/>
        <v>0</v>
      </c>
      <c r="Q83" s="230">
        <f t="shared" ca="1" si="16"/>
        <v>0</v>
      </c>
      <c r="R83" s="230">
        <f t="shared" ca="1" si="17"/>
        <v>0</v>
      </c>
      <c r="S83" s="230">
        <f t="shared" ca="1" si="18"/>
        <v>0</v>
      </c>
      <c r="T83" s="230">
        <f t="shared" ca="1" si="19"/>
        <v>0</v>
      </c>
      <c r="U83" s="230">
        <f t="shared" ca="1" si="20"/>
        <v>0</v>
      </c>
      <c r="V83" s="230">
        <f t="shared" ca="1" si="21"/>
        <v>0</v>
      </c>
      <c r="W83" s="44"/>
    </row>
    <row r="84" spans="1:23" x14ac:dyDescent="0.25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</row>
    <row r="85" spans="1:23" x14ac:dyDescent="0.25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</row>
    <row r="86" spans="1:23" x14ac:dyDescent="0.25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</row>
    <row r="87" spans="1:23" x14ac:dyDescent="0.25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</row>
    <row r="88" spans="1:23" x14ac:dyDescent="0.25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</row>
    <row r="89" spans="1:23" x14ac:dyDescent="0.25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</row>
    <row r="90" spans="1:23" x14ac:dyDescent="0.25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</row>
    <row r="91" spans="1:23" x14ac:dyDescent="0.25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</row>
    <row r="92" spans="1:23" x14ac:dyDescent="0.25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</row>
    <row r="93" spans="1:23" x14ac:dyDescent="0.25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</row>
    <row r="94" spans="1:23" x14ac:dyDescent="0.25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</row>
    <row r="95" spans="1:23" x14ac:dyDescent="0.25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</row>
    <row r="96" spans="1:23" x14ac:dyDescent="0.25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</row>
    <row r="97" spans="1:9" x14ac:dyDescent="0.25">
      <c r="A97" s="43"/>
      <c r="B97" s="43"/>
      <c r="C97" s="43"/>
      <c r="D97" s="43"/>
      <c r="E97" s="43"/>
      <c r="F97" s="43"/>
      <c r="G97" s="43"/>
      <c r="H97" s="43"/>
      <c r="I97" s="43"/>
    </row>
    <row r="98" spans="1:9" x14ac:dyDescent="0.25">
      <c r="A98" s="43"/>
      <c r="B98" s="43"/>
      <c r="C98" s="43"/>
      <c r="D98" s="43"/>
      <c r="E98" s="43"/>
      <c r="F98" s="43"/>
      <c r="G98" s="43"/>
      <c r="H98" s="43"/>
      <c r="I98" s="43"/>
    </row>
    <row r="99" spans="1:9" x14ac:dyDescent="0.25">
      <c r="A99" s="43"/>
      <c r="B99" s="43"/>
      <c r="C99" s="43"/>
      <c r="D99" s="43"/>
      <c r="E99" s="43"/>
      <c r="F99" s="43"/>
      <c r="G99" s="43"/>
      <c r="H99" s="43"/>
      <c r="I99" s="43"/>
    </row>
    <row r="100" spans="1:9" x14ac:dyDescent="0.25">
      <c r="A100" s="43"/>
      <c r="B100" s="43"/>
      <c r="C100" s="43"/>
      <c r="D100" s="43"/>
      <c r="E100" s="43"/>
      <c r="F100" s="43"/>
      <c r="G100" s="43"/>
      <c r="H100" s="43"/>
      <c r="I100" s="43"/>
    </row>
    <row r="101" spans="1:9" x14ac:dyDescent="0.25">
      <c r="A101" s="43"/>
      <c r="B101" s="43"/>
      <c r="C101" s="43"/>
      <c r="D101" s="43"/>
      <c r="E101" s="43"/>
      <c r="F101" s="43"/>
      <c r="G101" s="43"/>
      <c r="H101" s="43"/>
      <c r="I101" s="43"/>
    </row>
    <row r="102" spans="1:9" x14ac:dyDescent="0.25">
      <c r="A102" s="43"/>
      <c r="B102" s="43"/>
      <c r="C102" s="43"/>
      <c r="D102" s="43"/>
      <c r="E102" s="43"/>
      <c r="F102" s="43"/>
      <c r="G102" s="43"/>
      <c r="H102" s="43"/>
      <c r="I102" s="43"/>
    </row>
    <row r="103" spans="1:9" x14ac:dyDescent="0.25">
      <c r="A103" s="43"/>
      <c r="B103" s="43"/>
      <c r="C103" s="43"/>
      <c r="D103" s="43"/>
      <c r="E103" s="43"/>
      <c r="F103" s="43"/>
      <c r="G103" s="43"/>
      <c r="H103" s="43"/>
      <c r="I103" s="43"/>
    </row>
    <row r="104" spans="1:9" x14ac:dyDescent="0.25">
      <c r="A104" s="43"/>
      <c r="B104" s="43"/>
      <c r="C104" s="43"/>
      <c r="D104" s="43"/>
      <c r="E104" s="43"/>
      <c r="F104" s="43"/>
      <c r="G104" s="43"/>
      <c r="H104" s="43"/>
      <c r="I104" s="43"/>
    </row>
    <row r="105" spans="1:9" x14ac:dyDescent="0.25">
      <c r="A105" s="43"/>
      <c r="B105" s="43"/>
      <c r="C105" s="43"/>
      <c r="D105" s="43"/>
      <c r="E105" s="43"/>
      <c r="F105" s="43"/>
      <c r="G105" s="43"/>
      <c r="H105" s="43"/>
      <c r="I105" s="43"/>
    </row>
    <row r="106" spans="1:9" x14ac:dyDescent="0.25">
      <c r="A106" s="43"/>
      <c r="B106" s="43"/>
      <c r="C106" s="43"/>
      <c r="D106" s="43"/>
      <c r="E106" s="43"/>
      <c r="F106" s="43"/>
      <c r="G106" s="43"/>
      <c r="H106" s="43"/>
      <c r="I106" s="43"/>
    </row>
    <row r="107" spans="1:9" x14ac:dyDescent="0.25">
      <c r="A107" s="43"/>
      <c r="B107" s="43"/>
      <c r="C107" s="43"/>
      <c r="D107" s="43"/>
      <c r="E107" s="43"/>
      <c r="F107" s="43"/>
      <c r="G107" s="43"/>
      <c r="H107" s="43"/>
      <c r="I107" s="43"/>
    </row>
    <row r="108" spans="1:9" x14ac:dyDescent="0.25">
      <c r="A108" s="43"/>
      <c r="B108" s="43"/>
      <c r="C108" s="43"/>
      <c r="D108" s="43"/>
      <c r="E108" s="43"/>
      <c r="F108" s="43"/>
      <c r="G108" s="43"/>
      <c r="H108" s="43"/>
      <c r="I108" s="43"/>
    </row>
    <row r="109" spans="1:9" x14ac:dyDescent="0.25">
      <c r="A109" s="43"/>
      <c r="B109" s="43"/>
      <c r="C109" s="43"/>
      <c r="D109" s="43"/>
      <c r="E109" s="43"/>
      <c r="F109" s="43"/>
      <c r="G109" s="43"/>
      <c r="H109" s="43"/>
      <c r="I109" s="43"/>
    </row>
    <row r="110" spans="1:9" x14ac:dyDescent="0.25">
      <c r="A110" s="43"/>
      <c r="B110" s="43"/>
      <c r="C110" s="43"/>
      <c r="D110" s="43"/>
      <c r="E110" s="43"/>
      <c r="F110" s="43"/>
      <c r="G110" s="43"/>
      <c r="H110" s="43"/>
      <c r="I110" s="43"/>
    </row>
    <row r="111" spans="1:9" x14ac:dyDescent="0.25">
      <c r="A111" s="43"/>
      <c r="B111" s="43"/>
      <c r="C111" s="43"/>
      <c r="D111" s="43"/>
      <c r="E111" s="43"/>
      <c r="F111" s="43"/>
      <c r="G111" s="43"/>
      <c r="H111" s="43"/>
      <c r="I111" s="43"/>
    </row>
    <row r="112" spans="1:9" x14ac:dyDescent="0.25">
      <c r="A112" s="43"/>
      <c r="B112" s="43"/>
      <c r="C112" s="43"/>
      <c r="D112" s="43"/>
      <c r="E112" s="43"/>
      <c r="F112" s="43"/>
      <c r="G112" s="43"/>
      <c r="H112" s="43"/>
      <c r="I112" s="43"/>
    </row>
    <row r="113" spans="1:9" x14ac:dyDescent="0.25">
      <c r="A113" s="43"/>
      <c r="B113" s="43"/>
      <c r="C113" s="43"/>
      <c r="D113" s="43"/>
      <c r="E113" s="43"/>
      <c r="F113" s="43"/>
      <c r="G113" s="43"/>
      <c r="H113" s="43"/>
      <c r="I113" s="43"/>
    </row>
    <row r="114" spans="1:9" x14ac:dyDescent="0.25">
      <c r="A114" s="43"/>
      <c r="B114" s="43"/>
      <c r="C114" s="43"/>
      <c r="D114" s="43"/>
      <c r="E114" s="43"/>
      <c r="F114" s="43"/>
      <c r="G114" s="43"/>
      <c r="H114" s="43"/>
      <c r="I114" s="43"/>
    </row>
    <row r="115" spans="1:9" x14ac:dyDescent="0.25">
      <c r="A115" s="43"/>
      <c r="B115" s="43"/>
      <c r="C115" s="43"/>
      <c r="D115" s="43"/>
      <c r="E115" s="43"/>
      <c r="F115" s="43"/>
      <c r="G115" s="43"/>
      <c r="H115" s="43"/>
      <c r="I115" s="43"/>
    </row>
    <row r="116" spans="1:9" x14ac:dyDescent="0.25">
      <c r="A116" s="43"/>
      <c r="B116" s="43"/>
      <c r="C116" s="43"/>
      <c r="D116" s="43"/>
      <c r="E116" s="43"/>
      <c r="F116" s="43"/>
      <c r="G116" s="43"/>
      <c r="H116" s="43"/>
      <c r="I116" s="43"/>
    </row>
    <row r="117" spans="1:9" x14ac:dyDescent="0.25">
      <c r="A117" s="43"/>
      <c r="B117" s="43"/>
      <c r="C117" s="43"/>
      <c r="D117" s="43"/>
      <c r="E117" s="43"/>
      <c r="F117" s="43"/>
      <c r="G117" s="43"/>
      <c r="H117" s="43"/>
      <c r="I117" s="43"/>
    </row>
    <row r="118" spans="1:9" x14ac:dyDescent="0.25">
      <c r="A118" s="43"/>
      <c r="B118" s="43"/>
      <c r="C118" s="43"/>
      <c r="D118" s="43"/>
      <c r="E118" s="43"/>
      <c r="F118" s="43"/>
      <c r="G118" s="43"/>
      <c r="H118" s="43"/>
      <c r="I118" s="43"/>
    </row>
    <row r="119" spans="1:9" x14ac:dyDescent="0.25">
      <c r="A119" s="43"/>
      <c r="B119" s="43"/>
      <c r="C119" s="43"/>
      <c r="D119" s="43"/>
      <c r="E119" s="43"/>
      <c r="F119" s="43"/>
      <c r="G119" s="43"/>
      <c r="H119" s="43"/>
      <c r="I119" s="43"/>
    </row>
    <row r="120" spans="1:9" x14ac:dyDescent="0.25">
      <c r="A120" s="43"/>
      <c r="B120" s="43"/>
      <c r="C120" s="43"/>
      <c r="D120" s="43"/>
      <c r="E120" s="43"/>
      <c r="F120" s="43"/>
      <c r="G120" s="43"/>
      <c r="H120" s="43"/>
      <c r="I120" s="43"/>
    </row>
    <row r="121" spans="1:9" x14ac:dyDescent="0.25">
      <c r="A121" s="43"/>
      <c r="B121" s="43"/>
      <c r="C121" s="43"/>
      <c r="D121" s="43"/>
      <c r="E121" s="43"/>
      <c r="F121" s="43"/>
      <c r="G121" s="43"/>
      <c r="H121" s="43"/>
      <c r="I121" s="43"/>
    </row>
    <row r="122" spans="1:9" x14ac:dyDescent="0.25">
      <c r="A122" s="43"/>
      <c r="B122" s="43"/>
      <c r="C122" s="43"/>
      <c r="D122" s="43"/>
      <c r="E122" s="43"/>
      <c r="F122" s="43"/>
      <c r="G122" s="43"/>
      <c r="H122" s="43"/>
      <c r="I122" s="43"/>
    </row>
    <row r="123" spans="1:9" x14ac:dyDescent="0.25">
      <c r="A123" s="43"/>
      <c r="B123" s="43"/>
      <c r="C123" s="43"/>
      <c r="D123" s="43"/>
      <c r="E123" s="43"/>
      <c r="F123" s="43"/>
      <c r="G123" s="43"/>
      <c r="H123" s="43"/>
      <c r="I123" s="43"/>
    </row>
    <row r="124" spans="1:9" x14ac:dyDescent="0.25">
      <c r="A124" s="43"/>
      <c r="B124" s="43"/>
      <c r="C124" s="43"/>
      <c r="D124" s="43"/>
      <c r="E124" s="43"/>
      <c r="F124" s="43"/>
      <c r="G124" s="43"/>
      <c r="H124" s="43"/>
      <c r="I124" s="43"/>
    </row>
    <row r="125" spans="1:9" x14ac:dyDescent="0.25">
      <c r="A125" s="43"/>
      <c r="B125" s="43"/>
      <c r="C125" s="43"/>
      <c r="D125" s="43"/>
      <c r="E125" s="43"/>
      <c r="F125" s="43"/>
      <c r="G125" s="43"/>
      <c r="H125" s="43"/>
      <c r="I125" s="43"/>
    </row>
    <row r="126" spans="1:9" x14ac:dyDescent="0.25">
      <c r="A126" s="43"/>
      <c r="B126" s="43"/>
      <c r="C126" s="43"/>
      <c r="D126" s="43"/>
      <c r="E126" s="43"/>
      <c r="F126" s="43"/>
      <c r="G126" s="43"/>
      <c r="H126" s="43"/>
      <c r="I126" s="43"/>
    </row>
    <row r="127" spans="1:9" x14ac:dyDescent="0.25">
      <c r="A127" s="43"/>
      <c r="B127" s="43"/>
      <c r="C127" s="43"/>
      <c r="D127" s="43"/>
      <c r="E127" s="43"/>
      <c r="F127" s="43"/>
      <c r="G127" s="43"/>
      <c r="H127" s="43"/>
      <c r="I127" s="43"/>
    </row>
    <row r="128" spans="1:9" x14ac:dyDescent="0.25">
      <c r="A128" s="43"/>
      <c r="B128" s="43"/>
      <c r="C128" s="43"/>
      <c r="D128" s="43"/>
      <c r="E128" s="43"/>
      <c r="F128" s="43"/>
      <c r="G128" s="43"/>
      <c r="H128" s="43"/>
      <c r="I128" s="43"/>
    </row>
    <row r="129" spans="1:9" x14ac:dyDescent="0.25">
      <c r="A129" s="43"/>
      <c r="B129" s="43"/>
      <c r="C129" s="43"/>
      <c r="D129" s="43"/>
      <c r="E129" s="43"/>
      <c r="F129" s="43"/>
      <c r="G129" s="43"/>
      <c r="H129" s="43"/>
      <c r="I129" s="43"/>
    </row>
    <row r="130" spans="1:9" x14ac:dyDescent="0.25">
      <c r="A130" s="43"/>
      <c r="B130" s="43"/>
      <c r="C130" s="43"/>
      <c r="D130" s="43"/>
      <c r="E130" s="43"/>
      <c r="F130" s="43"/>
      <c r="G130" s="43"/>
      <c r="H130" s="43"/>
      <c r="I130" s="43"/>
    </row>
    <row r="131" spans="1:9" x14ac:dyDescent="0.25">
      <c r="A131" s="43"/>
      <c r="B131" s="43"/>
      <c r="C131" s="43"/>
      <c r="D131" s="43"/>
      <c r="E131" s="43"/>
      <c r="F131" s="43"/>
      <c r="G131" s="43"/>
      <c r="H131" s="43"/>
      <c r="I131" s="43"/>
    </row>
    <row r="132" spans="1:9" x14ac:dyDescent="0.25">
      <c r="A132" s="43"/>
      <c r="B132" s="43"/>
      <c r="C132" s="43"/>
      <c r="D132" s="43"/>
      <c r="E132" s="43"/>
      <c r="F132" s="43"/>
      <c r="G132" s="43"/>
      <c r="H132" s="43"/>
      <c r="I132" s="43"/>
    </row>
    <row r="133" spans="1:9" x14ac:dyDescent="0.25">
      <c r="A133" s="43"/>
      <c r="B133" s="43"/>
      <c r="C133" s="43"/>
      <c r="D133" s="43"/>
      <c r="E133" s="43"/>
      <c r="F133" s="43"/>
      <c r="G133" s="43"/>
      <c r="H133" s="43"/>
      <c r="I133" s="43"/>
    </row>
    <row r="134" spans="1:9" x14ac:dyDescent="0.25">
      <c r="A134" s="43"/>
      <c r="B134" s="43"/>
      <c r="C134" s="43"/>
      <c r="D134" s="43"/>
      <c r="E134" s="43"/>
      <c r="F134" s="43"/>
      <c r="G134" s="43"/>
      <c r="H134" s="43"/>
      <c r="I134" s="43"/>
    </row>
    <row r="135" spans="1:9" x14ac:dyDescent="0.25">
      <c r="A135" s="43"/>
      <c r="B135" s="43"/>
      <c r="C135" s="43"/>
      <c r="D135" s="43"/>
      <c r="E135" s="43"/>
      <c r="F135" s="43"/>
      <c r="G135" s="43"/>
      <c r="H135" s="43"/>
      <c r="I135" s="43"/>
    </row>
    <row r="136" spans="1:9" x14ac:dyDescent="0.25">
      <c r="A136" s="43"/>
      <c r="B136" s="43"/>
      <c r="C136" s="43"/>
      <c r="D136" s="43"/>
      <c r="E136" s="43"/>
      <c r="F136" s="43"/>
      <c r="G136" s="43"/>
      <c r="H136" s="43"/>
      <c r="I136" s="43"/>
    </row>
    <row r="137" spans="1:9" x14ac:dyDescent="0.25">
      <c r="A137" s="43"/>
      <c r="B137" s="43"/>
      <c r="C137" s="43"/>
      <c r="D137" s="43"/>
      <c r="E137" s="43"/>
      <c r="F137" s="43"/>
      <c r="G137" s="43"/>
      <c r="H137" s="43"/>
      <c r="I137" s="43"/>
    </row>
    <row r="138" spans="1:9" x14ac:dyDescent="0.25">
      <c r="A138" s="43"/>
      <c r="B138" s="43"/>
      <c r="C138" s="43"/>
      <c r="D138" s="43"/>
      <c r="E138" s="43"/>
      <c r="F138" s="43"/>
      <c r="G138" s="43"/>
      <c r="H138" s="43"/>
      <c r="I138" s="43"/>
    </row>
    <row r="139" spans="1:9" x14ac:dyDescent="0.25">
      <c r="A139" s="43"/>
      <c r="B139" s="43"/>
      <c r="C139" s="43"/>
      <c r="D139" s="43"/>
      <c r="E139" s="43"/>
      <c r="F139" s="43"/>
      <c r="G139" s="43"/>
      <c r="H139" s="43"/>
      <c r="I139" s="43"/>
    </row>
    <row r="140" spans="1:9" x14ac:dyDescent="0.25">
      <c r="A140" s="43"/>
      <c r="B140" s="43"/>
      <c r="C140" s="43"/>
      <c r="D140" s="43"/>
      <c r="E140" s="43"/>
      <c r="F140" s="43"/>
      <c r="G140" s="43"/>
      <c r="H140" s="43"/>
      <c r="I140" s="43"/>
    </row>
    <row r="141" spans="1:9" x14ac:dyDescent="0.25">
      <c r="A141" s="43"/>
      <c r="B141" s="43"/>
      <c r="C141" s="43"/>
      <c r="D141" s="43"/>
      <c r="E141" s="43"/>
      <c r="F141" s="43"/>
      <c r="G141" s="43"/>
      <c r="H141" s="43"/>
      <c r="I141" s="43"/>
    </row>
    <row r="142" spans="1:9" x14ac:dyDescent="0.25">
      <c r="A142" s="43"/>
      <c r="B142" s="43"/>
      <c r="C142" s="43"/>
      <c r="D142" s="43"/>
      <c r="E142" s="43"/>
      <c r="F142" s="43"/>
      <c r="G142" s="43"/>
      <c r="H142" s="43"/>
      <c r="I142" s="43"/>
    </row>
    <row r="143" spans="1:9" x14ac:dyDescent="0.25">
      <c r="A143" s="43"/>
      <c r="B143" s="43"/>
      <c r="C143" s="43"/>
      <c r="D143" s="43"/>
      <c r="E143" s="43"/>
      <c r="F143" s="43"/>
      <c r="G143" s="43"/>
      <c r="H143" s="43"/>
      <c r="I143" s="43"/>
    </row>
    <row r="144" spans="1:9" x14ac:dyDescent="0.25">
      <c r="A144" s="43"/>
      <c r="B144" s="43"/>
      <c r="C144" s="43"/>
      <c r="D144" s="43"/>
      <c r="E144" s="43"/>
      <c r="F144" s="43"/>
      <c r="G144" s="43"/>
      <c r="H144" s="43"/>
      <c r="I144" s="43"/>
    </row>
    <row r="145" spans="1:9" x14ac:dyDescent="0.25">
      <c r="A145" s="43"/>
      <c r="B145" s="43"/>
      <c r="C145" s="43"/>
      <c r="D145" s="43"/>
      <c r="E145" s="43"/>
      <c r="F145" s="43"/>
      <c r="G145" s="43"/>
      <c r="H145" s="43"/>
      <c r="I145" s="43"/>
    </row>
    <row r="146" spans="1:9" x14ac:dyDescent="0.25">
      <c r="A146" s="43"/>
      <c r="B146" s="43"/>
      <c r="C146" s="43"/>
      <c r="D146" s="43"/>
      <c r="E146" s="43"/>
      <c r="F146" s="43"/>
      <c r="G146" s="43"/>
      <c r="H146" s="43"/>
      <c r="I146" s="43"/>
    </row>
    <row r="147" spans="1:9" x14ac:dyDescent="0.25">
      <c r="A147" s="43"/>
      <c r="B147" s="43"/>
      <c r="C147" s="43"/>
      <c r="D147" s="43"/>
      <c r="E147" s="43"/>
      <c r="F147" s="43"/>
      <c r="G147" s="43"/>
      <c r="H147" s="43"/>
      <c r="I147" s="43"/>
    </row>
    <row r="148" spans="1:9" x14ac:dyDescent="0.25">
      <c r="A148" s="43"/>
      <c r="B148" s="43"/>
      <c r="C148" s="43"/>
      <c r="D148" s="43"/>
      <c r="E148" s="43"/>
      <c r="F148" s="43"/>
      <c r="G148" s="43"/>
      <c r="H148" s="43"/>
      <c r="I148" s="43"/>
    </row>
    <row r="149" spans="1:9" x14ac:dyDescent="0.25">
      <c r="A149" s="43"/>
      <c r="B149" s="43"/>
      <c r="C149" s="43"/>
      <c r="D149" s="43"/>
      <c r="E149" s="43"/>
      <c r="F149" s="43"/>
      <c r="G149" s="43"/>
      <c r="H149" s="43"/>
      <c r="I149" s="43"/>
    </row>
    <row r="150" spans="1:9" x14ac:dyDescent="0.25">
      <c r="A150" s="43"/>
      <c r="B150" s="43"/>
      <c r="C150" s="43"/>
      <c r="D150" s="43"/>
      <c r="E150" s="43"/>
      <c r="F150" s="43"/>
      <c r="G150" s="43"/>
      <c r="H150" s="43"/>
      <c r="I150" s="43"/>
    </row>
    <row r="151" spans="1:9" x14ac:dyDescent="0.25">
      <c r="A151" s="43"/>
      <c r="B151" s="43"/>
      <c r="C151" s="43"/>
      <c r="D151" s="43"/>
      <c r="E151" s="43"/>
      <c r="F151" s="43"/>
      <c r="G151" s="43"/>
      <c r="H151" s="43"/>
      <c r="I151" s="43"/>
    </row>
    <row r="152" spans="1:9" x14ac:dyDescent="0.25">
      <c r="A152" s="43"/>
      <c r="B152" s="43"/>
      <c r="C152" s="43"/>
      <c r="D152" s="43"/>
      <c r="E152" s="43"/>
      <c r="F152" s="43"/>
      <c r="G152" s="43"/>
      <c r="H152" s="43"/>
      <c r="I152" s="43"/>
    </row>
    <row r="153" spans="1:9" x14ac:dyDescent="0.25">
      <c r="A153" s="43"/>
      <c r="B153" s="43"/>
      <c r="C153" s="43"/>
      <c r="D153" s="43"/>
      <c r="E153" s="43"/>
      <c r="F153" s="43"/>
      <c r="G153" s="43"/>
      <c r="H153" s="43"/>
      <c r="I153" s="43"/>
    </row>
    <row r="154" spans="1:9" x14ac:dyDescent="0.25">
      <c r="A154" s="43"/>
      <c r="B154" s="43"/>
      <c r="C154" s="43"/>
      <c r="D154" s="43"/>
      <c r="E154" s="43"/>
      <c r="F154" s="43"/>
      <c r="G154" s="43"/>
      <c r="H154" s="43"/>
      <c r="I154" s="43"/>
    </row>
    <row r="155" spans="1:9" x14ac:dyDescent="0.25">
      <c r="A155" s="43"/>
      <c r="B155" s="43"/>
      <c r="C155" s="43"/>
      <c r="D155" s="43"/>
      <c r="E155" s="43"/>
      <c r="F155" s="43"/>
      <c r="G155" s="43"/>
      <c r="H155" s="43"/>
      <c r="I155" s="43"/>
    </row>
    <row r="156" spans="1:9" x14ac:dyDescent="0.25">
      <c r="A156" s="43"/>
      <c r="B156" s="43"/>
      <c r="C156" s="43"/>
      <c r="D156" s="43"/>
      <c r="E156" s="43"/>
      <c r="F156" s="43"/>
      <c r="G156" s="43"/>
      <c r="H156" s="43"/>
      <c r="I156" s="43"/>
    </row>
    <row r="157" spans="1:9" x14ac:dyDescent="0.25">
      <c r="A157" s="43"/>
      <c r="B157" s="43"/>
      <c r="C157" s="43"/>
      <c r="D157" s="43"/>
      <c r="E157" s="43"/>
      <c r="F157" s="43"/>
      <c r="G157" s="43"/>
      <c r="H157" s="43"/>
      <c r="I157" s="43"/>
    </row>
    <row r="158" spans="1:9" x14ac:dyDescent="0.25">
      <c r="A158" s="43"/>
      <c r="B158" s="43"/>
      <c r="C158" s="43"/>
      <c r="D158" s="43"/>
      <c r="E158" s="43"/>
      <c r="F158" s="43"/>
      <c r="G158" s="43"/>
      <c r="H158" s="43"/>
      <c r="I158" s="43"/>
    </row>
    <row r="159" spans="1:9" x14ac:dyDescent="0.25">
      <c r="A159" s="43"/>
      <c r="B159" s="43"/>
      <c r="C159" s="43"/>
      <c r="D159" s="43"/>
      <c r="E159" s="43"/>
      <c r="F159" s="43"/>
      <c r="G159" s="43"/>
      <c r="H159" s="43"/>
      <c r="I159" s="43"/>
    </row>
    <row r="160" spans="1:9" x14ac:dyDescent="0.25">
      <c r="A160" s="43"/>
      <c r="B160" s="43"/>
      <c r="C160" s="43"/>
      <c r="D160" s="43"/>
      <c r="E160" s="43"/>
      <c r="F160" s="43"/>
      <c r="G160" s="43"/>
      <c r="H160" s="43"/>
      <c r="I160" s="43"/>
    </row>
    <row r="161" spans="1:9" x14ac:dyDescent="0.25">
      <c r="A161" s="43"/>
      <c r="B161" s="43"/>
      <c r="C161" s="43"/>
      <c r="D161" s="43"/>
      <c r="E161" s="43"/>
      <c r="F161" s="43"/>
      <c r="G161" s="43"/>
      <c r="H161" s="43"/>
      <c r="I161" s="43"/>
    </row>
    <row r="162" spans="1:9" x14ac:dyDescent="0.25">
      <c r="A162" s="43"/>
      <c r="B162" s="43"/>
      <c r="C162" s="43"/>
      <c r="D162" s="43"/>
      <c r="E162" s="43"/>
      <c r="F162" s="43"/>
      <c r="G162" s="43"/>
      <c r="H162" s="43"/>
      <c r="I162" s="43"/>
    </row>
    <row r="163" spans="1:9" x14ac:dyDescent="0.25">
      <c r="A163" s="43"/>
      <c r="B163" s="43"/>
      <c r="C163" s="43"/>
      <c r="D163" s="43"/>
      <c r="E163" s="43"/>
      <c r="F163" s="43"/>
      <c r="G163" s="43"/>
      <c r="H163" s="43"/>
      <c r="I163" s="43"/>
    </row>
    <row r="164" spans="1:9" x14ac:dyDescent="0.25">
      <c r="A164" s="43"/>
      <c r="B164" s="43"/>
      <c r="C164" s="43"/>
      <c r="D164" s="43"/>
      <c r="E164" s="43"/>
      <c r="F164" s="43"/>
      <c r="G164" s="43"/>
      <c r="H164" s="43"/>
      <c r="I164" s="43"/>
    </row>
    <row r="165" spans="1:9" x14ac:dyDescent="0.25">
      <c r="A165" s="43"/>
      <c r="B165" s="43"/>
      <c r="C165" s="43"/>
      <c r="D165" s="43"/>
      <c r="E165" s="43"/>
      <c r="F165" s="43"/>
      <c r="G165" s="43"/>
      <c r="H165" s="43"/>
      <c r="I165" s="43"/>
    </row>
    <row r="166" spans="1:9" x14ac:dyDescent="0.25">
      <c r="A166" s="43"/>
      <c r="B166" s="43"/>
      <c r="C166" s="43"/>
      <c r="D166" s="43"/>
      <c r="E166" s="43"/>
      <c r="F166" s="43"/>
      <c r="G166" s="43"/>
      <c r="H166" s="43"/>
      <c r="I166" s="43"/>
    </row>
    <row r="167" spans="1:9" x14ac:dyDescent="0.25">
      <c r="A167" s="43"/>
      <c r="B167" s="43"/>
      <c r="C167" s="43"/>
      <c r="D167" s="43"/>
      <c r="E167" s="43"/>
      <c r="F167" s="43"/>
      <c r="G167" s="43"/>
      <c r="H167" s="43"/>
      <c r="I167" s="43"/>
    </row>
    <row r="168" spans="1:9" x14ac:dyDescent="0.25">
      <c r="A168" s="43"/>
      <c r="B168" s="43"/>
      <c r="C168" s="43"/>
      <c r="D168" s="43"/>
      <c r="E168" s="43"/>
      <c r="F168" s="43"/>
      <c r="G168" s="43"/>
      <c r="H168" s="43"/>
      <c r="I168" s="43"/>
    </row>
    <row r="169" spans="1:9" x14ac:dyDescent="0.25">
      <c r="A169" s="43"/>
      <c r="B169" s="43"/>
      <c r="C169" s="43"/>
      <c r="D169" s="43"/>
      <c r="E169" s="43"/>
      <c r="F169" s="43"/>
      <c r="G169" s="43"/>
      <c r="H169" s="43"/>
      <c r="I169" s="43"/>
    </row>
    <row r="170" spans="1:9" x14ac:dyDescent="0.25">
      <c r="A170" s="43"/>
      <c r="B170" s="43"/>
      <c r="C170" s="43"/>
      <c r="D170" s="43"/>
      <c r="E170" s="43"/>
      <c r="F170" s="43"/>
      <c r="G170" s="43"/>
      <c r="H170" s="43"/>
      <c r="I170" s="43"/>
    </row>
    <row r="171" spans="1:9" x14ac:dyDescent="0.25">
      <c r="A171" s="43"/>
      <c r="B171" s="43"/>
      <c r="C171" s="43"/>
      <c r="D171" s="43"/>
      <c r="E171" s="43"/>
      <c r="F171" s="43"/>
      <c r="G171" s="43"/>
      <c r="H171" s="43"/>
      <c r="I171" s="43"/>
    </row>
    <row r="172" spans="1:9" x14ac:dyDescent="0.25">
      <c r="A172" s="43"/>
      <c r="B172" s="43"/>
      <c r="C172" s="43"/>
      <c r="D172" s="43"/>
      <c r="E172" s="43"/>
      <c r="F172" s="43"/>
      <c r="G172" s="43"/>
      <c r="H172" s="43"/>
      <c r="I172" s="43"/>
    </row>
    <row r="173" spans="1:9" x14ac:dyDescent="0.25">
      <c r="A173" s="43"/>
      <c r="B173" s="43"/>
      <c r="C173" s="43"/>
      <c r="D173" s="43"/>
      <c r="E173" s="43"/>
      <c r="F173" s="43"/>
      <c r="G173" s="43"/>
      <c r="H173" s="43"/>
      <c r="I173" s="43"/>
    </row>
    <row r="174" spans="1:9" x14ac:dyDescent="0.25">
      <c r="A174" s="43"/>
      <c r="B174" s="43"/>
      <c r="C174" s="43"/>
      <c r="D174" s="43"/>
      <c r="E174" s="43"/>
      <c r="F174" s="43"/>
      <c r="G174" s="43"/>
      <c r="H174" s="43"/>
      <c r="I174" s="43"/>
    </row>
    <row r="175" spans="1:9" x14ac:dyDescent="0.25">
      <c r="A175" s="43"/>
      <c r="B175" s="43"/>
      <c r="C175" s="43"/>
      <c r="D175" s="43"/>
      <c r="E175" s="43"/>
      <c r="F175" s="43"/>
      <c r="G175" s="43"/>
      <c r="H175" s="43"/>
      <c r="I175" s="43"/>
    </row>
    <row r="176" spans="1:9" x14ac:dyDescent="0.25">
      <c r="A176" s="43"/>
      <c r="B176" s="43"/>
      <c r="C176" s="43"/>
      <c r="D176" s="43"/>
      <c r="E176" s="43"/>
      <c r="F176" s="43"/>
      <c r="G176" s="43"/>
      <c r="H176" s="43"/>
      <c r="I176" s="43"/>
    </row>
    <row r="177" spans="1:9" x14ac:dyDescent="0.25">
      <c r="A177" s="43"/>
      <c r="B177" s="43"/>
      <c r="C177" s="43"/>
      <c r="D177" s="43"/>
      <c r="E177" s="43"/>
      <c r="F177" s="43"/>
      <c r="G177" s="43"/>
      <c r="H177" s="43"/>
      <c r="I177" s="43"/>
    </row>
    <row r="178" spans="1:9" x14ac:dyDescent="0.25">
      <c r="A178" s="43"/>
      <c r="B178" s="43"/>
      <c r="C178" s="43"/>
      <c r="D178" s="43"/>
      <c r="E178" s="43"/>
      <c r="F178" s="43"/>
      <c r="G178" s="43"/>
      <c r="H178" s="43"/>
      <c r="I178" s="43"/>
    </row>
    <row r="179" spans="1:9" x14ac:dyDescent="0.25">
      <c r="A179" s="43"/>
      <c r="B179" s="43"/>
      <c r="C179" s="43"/>
      <c r="D179" s="43"/>
      <c r="E179" s="43"/>
      <c r="F179" s="43"/>
      <c r="G179" s="43"/>
      <c r="H179" s="43"/>
      <c r="I179" s="43"/>
    </row>
    <row r="180" spans="1:9" x14ac:dyDescent="0.25">
      <c r="A180" s="43"/>
      <c r="B180" s="43"/>
      <c r="C180" s="43"/>
      <c r="D180" s="43"/>
      <c r="E180" s="43"/>
      <c r="F180" s="43"/>
      <c r="G180" s="43"/>
      <c r="H180" s="43"/>
      <c r="I180" s="43"/>
    </row>
    <row r="181" spans="1:9" x14ac:dyDescent="0.25">
      <c r="A181" s="43"/>
      <c r="B181" s="43"/>
      <c r="C181" s="43"/>
      <c r="D181" s="43"/>
      <c r="E181" s="43"/>
      <c r="F181" s="43"/>
      <c r="G181" s="43"/>
      <c r="H181" s="43"/>
      <c r="I181" s="43"/>
    </row>
    <row r="182" spans="1:9" x14ac:dyDescent="0.25">
      <c r="A182" s="43"/>
      <c r="B182" s="43"/>
      <c r="C182" s="43"/>
      <c r="D182" s="43"/>
      <c r="E182" s="43"/>
      <c r="F182" s="43"/>
      <c r="G182" s="43"/>
      <c r="H182" s="43"/>
      <c r="I182" s="43"/>
    </row>
    <row r="183" spans="1:9" x14ac:dyDescent="0.25">
      <c r="A183" s="43"/>
      <c r="B183" s="43"/>
      <c r="C183" s="43"/>
      <c r="D183" s="43"/>
      <c r="E183" s="43"/>
      <c r="F183" s="43"/>
      <c r="G183" s="43"/>
      <c r="H183" s="43"/>
      <c r="I183" s="43"/>
    </row>
    <row r="184" spans="1:9" x14ac:dyDescent="0.25">
      <c r="A184" s="43"/>
      <c r="B184" s="43"/>
      <c r="C184" s="43"/>
      <c r="D184" s="43"/>
      <c r="E184" s="43"/>
      <c r="F184" s="43"/>
      <c r="G184" s="43"/>
      <c r="H184" s="43"/>
      <c r="I184" s="43"/>
    </row>
    <row r="185" spans="1:9" x14ac:dyDescent="0.25">
      <c r="A185" s="43"/>
      <c r="B185" s="43"/>
      <c r="C185" s="43"/>
      <c r="D185" s="43"/>
      <c r="E185" s="43"/>
      <c r="F185" s="43"/>
      <c r="G185" s="43"/>
      <c r="H185" s="43"/>
      <c r="I185" s="43"/>
    </row>
    <row r="186" spans="1:9" x14ac:dyDescent="0.25">
      <c r="A186" s="43"/>
      <c r="B186" s="43"/>
      <c r="C186" s="43"/>
      <c r="D186" s="43"/>
      <c r="E186" s="43"/>
      <c r="F186" s="43"/>
      <c r="G186" s="43"/>
      <c r="H186" s="43"/>
      <c r="I186" s="43"/>
    </row>
    <row r="187" spans="1:9" x14ac:dyDescent="0.25">
      <c r="A187" s="43"/>
      <c r="B187" s="43"/>
      <c r="C187" s="43"/>
      <c r="D187" s="43"/>
      <c r="E187" s="43"/>
      <c r="F187" s="43"/>
      <c r="G187" s="43"/>
      <c r="H187" s="43"/>
      <c r="I187" s="43"/>
    </row>
    <row r="188" spans="1:9" x14ac:dyDescent="0.25">
      <c r="A188" s="43"/>
      <c r="B188" s="43"/>
      <c r="C188" s="43"/>
      <c r="D188" s="43"/>
      <c r="E188" s="43"/>
      <c r="F188" s="43"/>
      <c r="G188" s="43"/>
      <c r="H188" s="43"/>
      <c r="I188" s="43"/>
    </row>
    <row r="189" spans="1:9" x14ac:dyDescent="0.25">
      <c r="A189" s="43"/>
      <c r="B189" s="43"/>
      <c r="C189" s="43"/>
      <c r="D189" s="43"/>
      <c r="E189" s="43"/>
      <c r="F189" s="43"/>
      <c r="G189" s="43"/>
      <c r="H189" s="43"/>
      <c r="I189" s="43"/>
    </row>
    <row r="190" spans="1:9" x14ac:dyDescent="0.25">
      <c r="A190" s="43"/>
      <c r="B190" s="43"/>
      <c r="C190" s="43"/>
      <c r="D190" s="43"/>
      <c r="E190" s="43"/>
      <c r="F190" s="43"/>
      <c r="G190" s="43"/>
      <c r="H190" s="43"/>
      <c r="I190" s="43"/>
    </row>
    <row r="191" spans="1:9" x14ac:dyDescent="0.25">
      <c r="A191" s="43"/>
      <c r="B191" s="43"/>
      <c r="C191" s="43"/>
      <c r="D191" s="43"/>
      <c r="E191" s="43"/>
      <c r="F191" s="43"/>
      <c r="G191" s="43"/>
      <c r="H191" s="43"/>
      <c r="I191" s="43"/>
    </row>
    <row r="192" spans="1:9" x14ac:dyDescent="0.25">
      <c r="A192" s="43"/>
      <c r="B192" s="43"/>
      <c r="C192" s="43"/>
      <c r="D192" s="43"/>
      <c r="E192" s="43"/>
      <c r="F192" s="43"/>
      <c r="G192" s="43"/>
      <c r="H192" s="43"/>
      <c r="I192" s="43"/>
    </row>
    <row r="193" spans="1:9" x14ac:dyDescent="0.25">
      <c r="A193" s="43"/>
      <c r="B193" s="43"/>
      <c r="C193" s="43"/>
      <c r="D193" s="43"/>
      <c r="E193" s="43"/>
      <c r="F193" s="43"/>
      <c r="G193" s="43"/>
      <c r="H193" s="43"/>
      <c r="I193" s="43"/>
    </row>
    <row r="194" spans="1:9" x14ac:dyDescent="0.25">
      <c r="A194" s="43"/>
      <c r="B194" s="43"/>
      <c r="C194" s="43"/>
      <c r="D194" s="43"/>
      <c r="E194" s="43"/>
      <c r="F194" s="43"/>
      <c r="G194" s="43"/>
      <c r="H194" s="43"/>
      <c r="I194" s="43"/>
    </row>
    <row r="195" spans="1:9" x14ac:dyDescent="0.25">
      <c r="A195" s="43"/>
      <c r="B195" s="43"/>
      <c r="C195" s="43"/>
      <c r="D195" s="43"/>
      <c r="E195" s="43"/>
      <c r="F195" s="43"/>
      <c r="G195" s="43"/>
      <c r="H195" s="43"/>
      <c r="I195" s="43"/>
    </row>
    <row r="196" spans="1:9" x14ac:dyDescent="0.25">
      <c r="A196" s="43"/>
      <c r="B196" s="43"/>
      <c r="C196" s="43"/>
      <c r="D196" s="43"/>
      <c r="E196" s="43"/>
      <c r="F196" s="43"/>
      <c r="G196" s="43"/>
      <c r="H196" s="43"/>
      <c r="I196" s="43"/>
    </row>
    <row r="197" spans="1:9" x14ac:dyDescent="0.25">
      <c r="A197" s="43"/>
      <c r="B197" s="43"/>
      <c r="C197" s="43"/>
      <c r="D197" s="43"/>
      <c r="E197" s="43"/>
      <c r="F197" s="43"/>
      <c r="G197" s="43"/>
      <c r="H197" s="43"/>
      <c r="I197" s="43"/>
    </row>
    <row r="198" spans="1:9" x14ac:dyDescent="0.25">
      <c r="A198" s="43"/>
      <c r="B198" s="43"/>
      <c r="C198" s="43"/>
      <c r="D198" s="43"/>
      <c r="E198" s="43"/>
      <c r="F198" s="43"/>
      <c r="G198" s="43"/>
      <c r="H198" s="43"/>
      <c r="I198" s="43"/>
    </row>
    <row r="199" spans="1:9" x14ac:dyDescent="0.25">
      <c r="A199" s="43"/>
      <c r="B199" s="43"/>
      <c r="C199" s="43"/>
      <c r="D199" s="43"/>
      <c r="E199" s="43"/>
      <c r="F199" s="43"/>
      <c r="G199" s="43"/>
      <c r="H199" s="43"/>
      <c r="I199" s="43"/>
    </row>
    <row r="200" spans="1:9" x14ac:dyDescent="0.25">
      <c r="A200" s="43"/>
      <c r="B200" s="43"/>
      <c r="C200" s="43"/>
      <c r="D200" s="43"/>
      <c r="E200" s="43"/>
      <c r="F200" s="43"/>
      <c r="G200" s="43"/>
      <c r="H200" s="43"/>
      <c r="I200" s="43"/>
    </row>
    <row r="201" spans="1:9" x14ac:dyDescent="0.25">
      <c r="A201" s="43"/>
      <c r="B201" s="43"/>
      <c r="C201" s="43"/>
      <c r="D201" s="43"/>
      <c r="E201" s="43"/>
      <c r="F201" s="43"/>
      <c r="G201" s="43"/>
      <c r="H201" s="43"/>
      <c r="I201" s="43"/>
    </row>
    <row r="202" spans="1:9" x14ac:dyDescent="0.25">
      <c r="A202" s="43"/>
      <c r="B202" s="43"/>
      <c r="C202" s="43"/>
      <c r="D202" s="43"/>
      <c r="E202" s="43"/>
      <c r="F202" s="43"/>
      <c r="G202" s="43"/>
      <c r="H202" s="43"/>
      <c r="I202" s="43"/>
    </row>
    <row r="203" spans="1:9" x14ac:dyDescent="0.25">
      <c r="A203" s="43"/>
      <c r="B203" s="43"/>
      <c r="C203" s="43"/>
      <c r="D203" s="43"/>
      <c r="E203" s="43"/>
      <c r="F203" s="43"/>
      <c r="G203" s="43"/>
      <c r="H203" s="43"/>
      <c r="I203" s="43"/>
    </row>
    <row r="204" spans="1:9" x14ac:dyDescent="0.25">
      <c r="A204" s="43"/>
      <c r="B204" s="43"/>
      <c r="C204" s="43"/>
      <c r="D204" s="43"/>
      <c r="E204" s="43"/>
      <c r="F204" s="43"/>
      <c r="G204" s="43"/>
      <c r="H204" s="43"/>
      <c r="I204" s="43"/>
    </row>
    <row r="205" spans="1:9" x14ac:dyDescent="0.25">
      <c r="A205" s="43"/>
      <c r="B205" s="43"/>
      <c r="C205" s="43"/>
      <c r="D205" s="43"/>
      <c r="E205" s="43"/>
      <c r="F205" s="43"/>
      <c r="G205" s="43"/>
      <c r="H205" s="43"/>
      <c r="I205" s="43"/>
    </row>
    <row r="206" spans="1:9" x14ac:dyDescent="0.25">
      <c r="A206" s="43"/>
      <c r="B206" s="43"/>
      <c r="C206" s="43"/>
      <c r="D206" s="43"/>
      <c r="E206" s="43"/>
      <c r="F206" s="43"/>
      <c r="G206" s="43"/>
      <c r="H206" s="43"/>
      <c r="I206" s="43"/>
    </row>
    <row r="207" spans="1:9" x14ac:dyDescent="0.25">
      <c r="A207" s="43"/>
      <c r="B207" s="43"/>
      <c r="C207" s="43"/>
      <c r="D207" s="43"/>
      <c r="E207" s="43"/>
      <c r="F207" s="43"/>
      <c r="G207" s="43"/>
      <c r="H207" s="43"/>
      <c r="I207" s="43"/>
    </row>
    <row r="208" spans="1:9" x14ac:dyDescent="0.25">
      <c r="A208" s="43"/>
      <c r="B208" s="43"/>
      <c r="C208" s="43"/>
      <c r="D208" s="43"/>
      <c r="E208" s="43"/>
      <c r="F208" s="43"/>
      <c r="G208" s="43"/>
      <c r="H208" s="43"/>
      <c r="I208" s="43"/>
    </row>
    <row r="209" spans="1:9" x14ac:dyDescent="0.25">
      <c r="A209" s="43"/>
      <c r="B209" s="43"/>
      <c r="C209" s="43"/>
      <c r="D209" s="43"/>
      <c r="E209" s="43"/>
      <c r="F209" s="43"/>
      <c r="G209" s="43"/>
      <c r="H209" s="43"/>
      <c r="I209" s="43"/>
    </row>
    <row r="210" spans="1:9" x14ac:dyDescent="0.25">
      <c r="A210" s="43"/>
      <c r="B210" s="43"/>
      <c r="C210" s="43"/>
      <c r="D210" s="43"/>
      <c r="E210" s="43"/>
      <c r="F210" s="43"/>
      <c r="G210" s="43"/>
      <c r="H210" s="43"/>
      <c r="I210" s="43"/>
    </row>
    <row r="211" spans="1:9" x14ac:dyDescent="0.25">
      <c r="A211" s="43"/>
      <c r="B211" s="43"/>
      <c r="C211" s="43"/>
      <c r="D211" s="43"/>
      <c r="E211" s="43"/>
      <c r="F211" s="43"/>
      <c r="G211" s="43"/>
      <c r="H211" s="43"/>
      <c r="I211" s="43"/>
    </row>
    <row r="212" spans="1:9" x14ac:dyDescent="0.25">
      <c r="A212" s="43"/>
      <c r="B212" s="43"/>
      <c r="C212" s="43"/>
      <c r="D212" s="43"/>
      <c r="E212" s="43"/>
      <c r="F212" s="43"/>
      <c r="G212" s="43"/>
      <c r="H212" s="43"/>
      <c r="I212" s="43"/>
    </row>
    <row r="213" spans="1:9" x14ac:dyDescent="0.25">
      <c r="A213" s="43"/>
      <c r="B213" s="43"/>
      <c r="C213" s="43"/>
      <c r="D213" s="43"/>
      <c r="E213" s="43"/>
      <c r="F213" s="43"/>
      <c r="G213" s="43"/>
      <c r="H213" s="43"/>
      <c r="I213" s="43"/>
    </row>
    <row r="214" spans="1:9" x14ac:dyDescent="0.25">
      <c r="A214" s="43"/>
      <c r="B214" s="43"/>
      <c r="C214" s="43"/>
      <c r="D214" s="43"/>
      <c r="E214" s="43"/>
      <c r="F214" s="43"/>
      <c r="G214" s="43"/>
      <c r="H214" s="43"/>
      <c r="I214" s="43"/>
    </row>
    <row r="215" spans="1:9" x14ac:dyDescent="0.25">
      <c r="A215" s="43"/>
      <c r="B215" s="43"/>
      <c r="C215" s="43"/>
      <c r="D215" s="43"/>
      <c r="E215" s="43"/>
      <c r="F215" s="43"/>
      <c r="G215" s="43"/>
      <c r="H215" s="43"/>
      <c r="I215" s="43"/>
    </row>
    <row r="216" spans="1:9" x14ac:dyDescent="0.25">
      <c r="A216" s="43"/>
      <c r="B216" s="43"/>
      <c r="C216" s="43"/>
      <c r="D216" s="43"/>
      <c r="E216" s="43"/>
      <c r="F216" s="43"/>
      <c r="G216" s="43"/>
      <c r="H216" s="43"/>
      <c r="I216" s="43"/>
    </row>
    <row r="217" spans="1:9" x14ac:dyDescent="0.25">
      <c r="A217" s="43"/>
      <c r="B217" s="43"/>
      <c r="C217" s="43"/>
      <c r="D217" s="43"/>
      <c r="E217" s="43"/>
      <c r="F217" s="43"/>
      <c r="G217" s="43"/>
      <c r="H217" s="43"/>
      <c r="I217" s="43"/>
    </row>
    <row r="218" spans="1:9" x14ac:dyDescent="0.25">
      <c r="A218" s="43"/>
      <c r="B218" s="43"/>
      <c r="C218" s="43"/>
      <c r="D218" s="43"/>
      <c r="E218" s="43"/>
      <c r="F218" s="43"/>
      <c r="G218" s="43"/>
      <c r="H218" s="43"/>
      <c r="I218" s="43"/>
    </row>
    <row r="219" spans="1:9" x14ac:dyDescent="0.25">
      <c r="A219" s="43"/>
      <c r="B219" s="43"/>
      <c r="C219" s="43"/>
      <c r="D219" s="43"/>
      <c r="E219" s="43"/>
      <c r="F219" s="43"/>
      <c r="G219" s="43"/>
      <c r="H219" s="43"/>
      <c r="I219" s="43"/>
    </row>
    <row r="220" spans="1:9" x14ac:dyDescent="0.25">
      <c r="A220" s="43"/>
      <c r="B220" s="43"/>
      <c r="C220" s="43"/>
      <c r="D220" s="43"/>
      <c r="E220" s="43"/>
      <c r="F220" s="43"/>
      <c r="G220" s="43"/>
      <c r="H220" s="43"/>
      <c r="I220" s="43"/>
    </row>
  </sheetData>
  <mergeCells count="3"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2" hidden="1" customWidth="1"/>
    <col min="2" max="2" width="11.5703125" style="42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2" customWidth="1"/>
    <col min="32" max="33" width="7.5703125" style="15" customWidth="1"/>
    <col min="34" max="34" width="2" style="42" customWidth="1"/>
    <col min="35" max="35" width="10.5703125" style="42" customWidth="1"/>
    <col min="36" max="39" width="9.140625" style="42"/>
    <col min="40" max="41" width="9.140625" style="44"/>
    <col min="42" max="16384" width="9.140625" style="42"/>
  </cols>
  <sheetData>
    <row r="1" spans="2:73" ht="13.5" customHeight="1" x14ac:dyDescent="0.25">
      <c r="S1" s="86"/>
      <c r="T1" s="86"/>
      <c r="U1" s="86"/>
      <c r="V1" s="86"/>
      <c r="W1" s="86"/>
      <c r="X1" s="86"/>
      <c r="Y1" s="101"/>
      <c r="Z1" s="102"/>
      <c r="AA1" s="43"/>
      <c r="AB1" s="43"/>
      <c r="AC1" s="43"/>
      <c r="AD1" s="43"/>
      <c r="AE1" s="43"/>
      <c r="AF1" s="92"/>
      <c r="AG1" s="92"/>
      <c r="AH1" s="43"/>
      <c r="AI1" s="44" t="s">
        <v>11</v>
      </c>
      <c r="AJ1" s="44" t="str">
        <f>Dashboard!G10</f>
        <v>Northbound</v>
      </c>
      <c r="AK1" s="43"/>
      <c r="AL1" s="43"/>
      <c r="AM1" s="43"/>
    </row>
    <row r="2" spans="2:73" ht="13.5" customHeight="1" x14ac:dyDescent="0.25">
      <c r="L2" s="1" t="s">
        <v>1</v>
      </c>
      <c r="M2" s="227" t="str">
        <f>Dashboard!$U$2</f>
        <v>LB Islington</v>
      </c>
      <c r="N2" s="42"/>
      <c r="R2" s="86"/>
      <c r="S2" s="86"/>
      <c r="T2" s="86"/>
      <c r="U2" s="86"/>
      <c r="V2" s="86"/>
      <c r="W2" s="86"/>
      <c r="X2" s="86"/>
      <c r="Y2" s="101"/>
      <c r="Z2" s="102"/>
      <c r="AA2" s="43"/>
      <c r="AB2" s="43"/>
      <c r="AC2" s="43"/>
      <c r="AD2" s="43"/>
      <c r="AE2" s="43"/>
      <c r="AF2" s="92"/>
      <c r="AG2" s="92"/>
      <c r="AH2" s="43"/>
      <c r="AI2" s="44" t="s">
        <v>12</v>
      </c>
      <c r="AJ2" s="44">
        <f>Dashboard!G11</f>
        <v>0</v>
      </c>
      <c r="AK2" s="43"/>
      <c r="AL2" s="43"/>
      <c r="AM2" s="43"/>
    </row>
    <row r="3" spans="2:73" ht="13.5" customHeight="1" x14ac:dyDescent="0.25">
      <c r="L3" s="1" t="s">
        <v>2</v>
      </c>
      <c r="M3" s="227" t="str">
        <f>Dashboard!$U$3</f>
        <v>5383-LON Dartmouth Park Hill Count Sites</v>
      </c>
      <c r="N3" s="42"/>
      <c r="R3" s="86"/>
      <c r="S3" s="86"/>
      <c r="T3" s="86"/>
      <c r="U3" s="86"/>
      <c r="V3" s="86"/>
      <c r="W3" s="86"/>
      <c r="X3" s="86"/>
      <c r="Y3" s="101"/>
      <c r="Z3" s="102"/>
      <c r="AA3" s="43"/>
      <c r="AB3" s="43"/>
      <c r="AC3" s="43"/>
      <c r="AD3" s="43"/>
      <c r="AE3" s="43"/>
      <c r="AF3" s="92"/>
      <c r="AG3" s="92"/>
      <c r="AH3" s="43"/>
      <c r="AI3" s="44" t="s">
        <v>13</v>
      </c>
      <c r="AJ3" s="44" t="s">
        <v>83</v>
      </c>
      <c r="AK3" s="43"/>
      <c r="AL3" s="43"/>
      <c r="AM3" s="43"/>
    </row>
    <row r="4" spans="2:73" ht="13.5" customHeight="1" x14ac:dyDescent="0.25">
      <c r="L4" s="1" t="s">
        <v>3</v>
      </c>
      <c r="M4" s="227" t="str">
        <f>Dashboard!$U$4</f>
        <v>43 - Vorley Road</v>
      </c>
      <c r="N4" s="42"/>
      <c r="R4" s="86"/>
      <c r="S4" s="86"/>
      <c r="T4" s="86"/>
      <c r="U4" s="86"/>
      <c r="V4" s="10"/>
      <c r="W4" s="10">
        <v>1</v>
      </c>
      <c r="X4" s="10">
        <v>1</v>
      </c>
      <c r="Y4" s="101"/>
      <c r="Z4" s="102"/>
      <c r="AA4" s="43"/>
      <c r="AB4" s="43"/>
      <c r="AC4" s="43"/>
      <c r="AD4" s="43"/>
      <c r="AE4" s="43"/>
      <c r="AF4" s="92"/>
      <c r="AG4" s="92"/>
      <c r="AH4" s="43"/>
      <c r="AI4" s="44" t="s">
        <v>14</v>
      </c>
      <c r="AJ4" s="44"/>
      <c r="AK4" s="43"/>
      <c r="AL4" s="43"/>
      <c r="AM4" s="43"/>
    </row>
    <row r="5" spans="2:73" ht="13.5" customHeight="1" x14ac:dyDescent="0.25">
      <c r="L5" s="1" t="s">
        <v>45</v>
      </c>
      <c r="M5" s="422">
        <f>Dashboard!$T$5</f>
        <v>44984</v>
      </c>
      <c r="N5" s="422"/>
      <c r="O5" s="422"/>
      <c r="P5" s="422"/>
      <c r="Q5" s="422"/>
      <c r="R5" s="86"/>
      <c r="S5" s="86"/>
      <c r="T5" s="86"/>
      <c r="U5" s="86"/>
      <c r="V5" s="86"/>
      <c r="W5" s="86"/>
      <c r="X5" s="86"/>
      <c r="Y5" s="101"/>
      <c r="Z5" s="102"/>
      <c r="AA5" s="43"/>
      <c r="AB5" s="43"/>
      <c r="AC5" s="43"/>
      <c r="AD5" s="43"/>
      <c r="AE5" s="43"/>
      <c r="AF5" s="92"/>
      <c r="AG5" s="92"/>
      <c r="AH5" s="43"/>
      <c r="AI5" s="44" t="s">
        <v>8</v>
      </c>
      <c r="AJ5" s="44"/>
      <c r="AK5" s="43"/>
      <c r="AL5" s="43"/>
      <c r="AM5" s="43"/>
    </row>
    <row r="6" spans="2:73" ht="13.5" customHeight="1" x14ac:dyDescent="0.25">
      <c r="J6" s="1"/>
      <c r="K6" s="228"/>
      <c r="R6" s="86"/>
      <c r="S6" s="86"/>
      <c r="T6" s="86"/>
      <c r="U6" s="86"/>
      <c r="V6" s="86"/>
      <c r="W6" s="86"/>
      <c r="X6" s="86"/>
      <c r="Y6" s="101"/>
      <c r="Z6" s="102"/>
      <c r="AA6" s="43"/>
      <c r="AB6" s="43"/>
      <c r="AC6" s="43"/>
      <c r="AD6" s="43"/>
      <c r="AE6" s="43"/>
      <c r="AF6" s="92"/>
      <c r="AG6" s="92"/>
      <c r="AH6" s="43"/>
      <c r="AI6" s="44" t="s">
        <v>9</v>
      </c>
      <c r="AJ6" s="44"/>
      <c r="AK6" s="43"/>
      <c r="AL6" s="43"/>
      <c r="AM6" s="43"/>
    </row>
    <row r="7" spans="2:73" ht="13.5" customHeight="1" x14ac:dyDescent="0.25">
      <c r="B7" s="46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87"/>
      <c r="S7" s="87"/>
      <c r="T7" s="87"/>
      <c r="U7" s="87"/>
      <c r="V7" s="87"/>
      <c r="W7" s="87"/>
      <c r="X7" s="87"/>
      <c r="Y7" s="103"/>
      <c r="Z7" s="104"/>
      <c r="AA7" s="47"/>
      <c r="AB7" s="47"/>
      <c r="AC7" s="47"/>
      <c r="AD7" s="47"/>
      <c r="AE7" s="47"/>
      <c r="AF7" s="93"/>
      <c r="AG7" s="93"/>
      <c r="AH7" s="47"/>
      <c r="AI7" s="65" t="s">
        <v>10</v>
      </c>
      <c r="AJ7" s="65"/>
      <c r="AK7" s="47"/>
      <c r="AL7" s="47"/>
      <c r="AM7" s="47"/>
      <c r="AN7" s="65"/>
      <c r="AO7" s="65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</row>
    <row r="8" spans="2:73" x14ac:dyDescent="0.25">
      <c r="R8" s="86"/>
      <c r="S8" s="86"/>
      <c r="T8" s="86"/>
      <c r="U8" s="86"/>
      <c r="V8" s="86"/>
      <c r="W8" s="86"/>
      <c r="X8" s="86"/>
      <c r="Y8" s="101"/>
      <c r="Z8" s="90"/>
      <c r="AA8" s="43"/>
      <c r="AB8" s="43"/>
      <c r="AC8" s="43"/>
      <c r="AD8" s="43"/>
      <c r="AE8" s="43"/>
      <c r="AF8" s="92"/>
      <c r="AG8" s="92"/>
      <c r="AH8" s="43"/>
      <c r="AI8" s="44" t="s">
        <v>36</v>
      </c>
      <c r="AJ8" s="44"/>
      <c r="AK8" s="43"/>
      <c r="AL8" s="43"/>
      <c r="AM8" s="43"/>
    </row>
    <row r="9" spans="2:73" x14ac:dyDescent="0.25">
      <c r="R9" s="86"/>
      <c r="S9" s="86"/>
      <c r="T9" s="86"/>
      <c r="U9" s="86"/>
      <c r="V9" s="86"/>
      <c r="W9" s="86"/>
      <c r="X9" s="86"/>
      <c r="Y9" s="103"/>
      <c r="Z9" s="104"/>
      <c r="AA9" s="47"/>
      <c r="AB9" s="47"/>
      <c r="AC9" s="47"/>
      <c r="AD9" s="47"/>
      <c r="AE9" s="43"/>
      <c r="AF9" s="92"/>
      <c r="AG9" s="92"/>
      <c r="AH9" s="43"/>
      <c r="AI9" s="44" t="s">
        <v>37</v>
      </c>
      <c r="AJ9" s="44"/>
      <c r="AK9" s="43"/>
      <c r="AL9" s="43"/>
      <c r="AM9" s="43"/>
    </row>
    <row r="10" spans="2:73" ht="12" customHeight="1" x14ac:dyDescent="0.25">
      <c r="Y10" s="449">
        <f>Dashboard!$U$6</f>
        <v>20</v>
      </c>
      <c r="Z10" s="450"/>
      <c r="AA10" s="450">
        <f>(Y10*1.1)+2</f>
        <v>24</v>
      </c>
      <c r="AB10" s="450"/>
      <c r="AC10" s="450">
        <f>Y10+15</f>
        <v>35</v>
      </c>
      <c r="AD10" s="451"/>
    </row>
    <row r="11" spans="2:73" ht="12" customHeight="1" x14ac:dyDescent="0.25">
      <c r="B11" s="194">
        <f ca="1">IF(W4&gt;=8,OFFSET(AI1,W4-1,0),VLOOKUP(LEFT(OFFSET(AI1,W4-1,0),3),Values!$AG$1:$AH$7,2,FALSE))</f>
        <v>44984</v>
      </c>
      <c r="C11" s="452" t="s">
        <v>7</v>
      </c>
      <c r="D11" s="453"/>
      <c r="E11" s="33" t="s">
        <v>16</v>
      </c>
      <c r="F11" s="183" t="s">
        <v>17</v>
      </c>
      <c r="G11" s="184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67" t="s">
        <v>48</v>
      </c>
      <c r="Z11" s="168" t="s">
        <v>49</v>
      </c>
      <c r="AA11" s="167" t="s">
        <v>46</v>
      </c>
      <c r="AB11" s="168" t="s">
        <v>49</v>
      </c>
      <c r="AC11" s="167" t="s">
        <v>47</v>
      </c>
      <c r="AD11" s="168" t="s">
        <v>49</v>
      </c>
      <c r="AE11" s="33" t="s">
        <v>50</v>
      </c>
      <c r="AF11" s="171" t="s">
        <v>51</v>
      </c>
      <c r="AG11" s="170" t="s">
        <v>67</v>
      </c>
      <c r="AI11" s="454" t="s">
        <v>88</v>
      </c>
      <c r="AJ11" s="455"/>
      <c r="AK11" s="455"/>
      <c r="AL11" s="456"/>
    </row>
    <row r="12" spans="2:73" ht="12" customHeight="1" x14ac:dyDescent="0.25">
      <c r="B12" s="185" t="s">
        <v>0</v>
      </c>
      <c r="C12" s="13"/>
      <c r="D12" s="13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224"/>
      <c r="Y12" s="2"/>
      <c r="Z12" s="2"/>
      <c r="AA12" s="27"/>
      <c r="AB12" s="27"/>
      <c r="AC12" s="27"/>
      <c r="AD12" s="27"/>
      <c r="AE12" s="26"/>
      <c r="AF12" s="176"/>
      <c r="AG12" s="177"/>
      <c r="AI12" s="83" t="s">
        <v>86</v>
      </c>
      <c r="AJ12" s="85" t="s">
        <v>87</v>
      </c>
      <c r="AK12" s="84"/>
      <c r="AL12" s="84"/>
    </row>
    <row r="13" spans="2:73" ht="12" customHeight="1" x14ac:dyDescent="0.25">
      <c r="B13" s="35">
        <v>0</v>
      </c>
      <c r="C13" s="283">
        <f ca="1">OFFSET(Values!C1069,($W$4-1)*30,($X$4-1)*31)</f>
        <v>18</v>
      </c>
      <c r="D13" s="301">
        <f ca="1">IFERROR(VALUE(0&amp;SUBSTITUTE($C13,"*","")),0)</f>
        <v>18</v>
      </c>
      <c r="E13" s="187">
        <f ca="1">OFFSET(Values!D1069,($W$4-1)*30,($X$4-1)*31)</f>
        <v>1</v>
      </c>
      <c r="F13" s="188">
        <f ca="1">OFFSET(Values!E1069,($W$4-1)*30,($X$4-1)*31)</f>
        <v>6</v>
      </c>
      <c r="G13" s="188">
        <f ca="1">OFFSET(Values!F1069,($W$4-1)*30,($X$4-1)*31)</f>
        <v>9</v>
      </c>
      <c r="H13" s="188">
        <f ca="1">OFFSET(Values!G1069,($W$4-1)*30,($X$4-1)*31)</f>
        <v>2</v>
      </c>
      <c r="I13" s="188">
        <f ca="1">OFFSET(Values!H1069,($W$4-1)*30,($X$4-1)*31)</f>
        <v>0</v>
      </c>
      <c r="J13" s="188">
        <f ca="1">OFFSET(Values!I1069,($W$4-1)*30,($X$4-1)*31)</f>
        <v>0</v>
      </c>
      <c r="K13" s="188">
        <f ca="1">OFFSET(Values!J1069,($W$4-1)*30,($X$4-1)*31)</f>
        <v>0</v>
      </c>
      <c r="L13" s="188">
        <f ca="1">OFFSET(Values!K1069,($W$4-1)*30,($X$4-1)*31)</f>
        <v>0</v>
      </c>
      <c r="M13" s="188">
        <f ca="1">OFFSET(Values!L1069,($W$4-1)*30,($X$4-1)*31)</f>
        <v>0</v>
      </c>
      <c r="N13" s="188">
        <f ca="1">OFFSET(Values!M1069,($W$4-1)*30,($X$4-1)*31)</f>
        <v>0</v>
      </c>
      <c r="O13" s="188">
        <f ca="1">OFFSET(Values!N1069,($W$4-1)*30,($X$4-1)*31)</f>
        <v>0</v>
      </c>
      <c r="P13" s="188">
        <f ca="1">OFFSET(Values!O1069,($W$4-1)*30,($X$4-1)*31)</f>
        <v>0</v>
      </c>
      <c r="Q13" s="188">
        <f ca="1">OFFSET(Values!P1069,($W$4-1)*30,($X$4-1)*31)</f>
        <v>0</v>
      </c>
      <c r="R13" s="188">
        <f ca="1">OFFSET(Values!Q1069,($W$4-1)*30,($X$4-1)*31)</f>
        <v>0</v>
      </c>
      <c r="S13" s="188">
        <f ca="1">OFFSET(Values!R1069,($W$4-1)*30,($X$4-1)*31)</f>
        <v>0</v>
      </c>
      <c r="T13" s="188">
        <f ca="1">OFFSET(Values!S1069,($W$4-1)*30,($X$4-1)*31)</f>
        <v>0</v>
      </c>
      <c r="U13" s="188">
        <f ca="1">OFFSET(Values!T1069,($W$4-1)*30,($X$4-1)*31)</f>
        <v>0</v>
      </c>
      <c r="V13" s="188">
        <f ca="1">OFFSET(Values!U1069,($W$4-1)*30,($X$4-1)*31)</f>
        <v>0</v>
      </c>
      <c r="W13" s="188">
        <f ca="1">OFFSET(Values!V1069,($W$4-1)*30,($X$4-1)*31)</f>
        <v>0</v>
      </c>
      <c r="X13" s="189">
        <f ca="1">OFFSET(Values!W1069,($W$4-1)*30,($X$4-1)*31)</f>
        <v>0</v>
      </c>
      <c r="Y13" s="76">
        <f ca="1">OFFSET(Values!X1069,($W$4-1)*30,($X$4-1)*31)</f>
        <v>1</v>
      </c>
      <c r="Z13" s="302">
        <f ca="1">OFFSET(Values!Y1069,($W$4-1)*30,($X$4-1)*31)</f>
        <v>5.5555555555555552E-2</v>
      </c>
      <c r="AA13" s="76">
        <f ca="1">OFFSET(Values!Z1069,($W$4-1)*30,($X$4-1)*31)</f>
        <v>0</v>
      </c>
      <c r="AB13" s="303">
        <f ca="1">OFFSET(Values!AA1069,($W$4-1)*30,($X$4-1)*31)</f>
        <v>0</v>
      </c>
      <c r="AC13" s="76">
        <f ca="1">OFFSET(Values!AB1069,($W$4-1)*30,($X$4-1)*31)</f>
        <v>0</v>
      </c>
      <c r="AD13" s="303">
        <f ca="1">OFFSET(Values!AC1069,($W$4-1)*30,($X$4-1)*31)</f>
        <v>0</v>
      </c>
      <c r="AE13" s="18">
        <f ca="1">OFFSET(Values!AD1069,($W$4-1)*30,($X$4-1)*31)</f>
        <v>15.777222222222223</v>
      </c>
      <c r="AF13" s="19">
        <f ca="1">OFFSET(Values!AE1069,($W$4-1)*30,($X$4-1)*31)</f>
        <v>19.464500000000001</v>
      </c>
      <c r="AG13" s="19" t="str">
        <f ca="1">OFFSET(Values!AF1069,($W$4-1)*30,($X$4-1)*31)</f>
        <v>-</v>
      </c>
      <c r="AI13" s="457" t="s">
        <v>46</v>
      </c>
      <c r="AJ13" s="460" t="s">
        <v>89</v>
      </c>
      <c r="AK13" s="461"/>
      <c r="AL13" s="461"/>
    </row>
    <row r="14" spans="2:73" ht="12" customHeight="1" x14ac:dyDescent="0.25">
      <c r="B14" s="35">
        <v>4.1666666666666664E-2</v>
      </c>
      <c r="C14" s="285">
        <f ca="1">OFFSET(Values!C1070,($W$4-1)*30,($X$4-1)*31)</f>
        <v>15</v>
      </c>
      <c r="D14" s="304">
        <f t="shared" ref="D14:D36" ca="1" si="0">IFERROR(VALUE(0&amp;SUBSTITUTE($C14,"*","")),0)</f>
        <v>15</v>
      </c>
      <c r="E14" s="190">
        <f ca="1">OFFSET(Values!D1070,($W$4-1)*30,($X$4-1)*31)</f>
        <v>0</v>
      </c>
      <c r="F14" s="190">
        <f ca="1">OFFSET(Values!E1070,($W$4-1)*30,($X$4-1)*31)</f>
        <v>4</v>
      </c>
      <c r="G14" s="190">
        <f ca="1">OFFSET(Values!F1070,($W$4-1)*30,($X$4-1)*31)</f>
        <v>9</v>
      </c>
      <c r="H14" s="190">
        <f ca="1">OFFSET(Values!G1070,($W$4-1)*30,($X$4-1)*31)</f>
        <v>2</v>
      </c>
      <c r="I14" s="190">
        <f ca="1">OFFSET(Values!H1070,($W$4-1)*30,($X$4-1)*31)</f>
        <v>0</v>
      </c>
      <c r="J14" s="190">
        <f ca="1">OFFSET(Values!I1070,($W$4-1)*30,($X$4-1)*31)</f>
        <v>0</v>
      </c>
      <c r="K14" s="190">
        <f ca="1">OFFSET(Values!J1070,($W$4-1)*30,($X$4-1)*31)</f>
        <v>0</v>
      </c>
      <c r="L14" s="190">
        <f ca="1">OFFSET(Values!K1070,($W$4-1)*30,($X$4-1)*31)</f>
        <v>0</v>
      </c>
      <c r="M14" s="190">
        <f ca="1">OFFSET(Values!L1070,($W$4-1)*30,($X$4-1)*31)</f>
        <v>0</v>
      </c>
      <c r="N14" s="190">
        <f ca="1">OFFSET(Values!M1070,($W$4-1)*30,($X$4-1)*31)</f>
        <v>0</v>
      </c>
      <c r="O14" s="190">
        <f ca="1">OFFSET(Values!N1070,($W$4-1)*30,($X$4-1)*31)</f>
        <v>0</v>
      </c>
      <c r="P14" s="190">
        <f ca="1">OFFSET(Values!O1070,($W$4-1)*30,($X$4-1)*31)</f>
        <v>0</v>
      </c>
      <c r="Q14" s="190">
        <f ca="1">OFFSET(Values!P1070,($W$4-1)*30,($X$4-1)*31)</f>
        <v>0</v>
      </c>
      <c r="R14" s="190">
        <f ca="1">OFFSET(Values!Q1070,($W$4-1)*30,($X$4-1)*31)</f>
        <v>0</v>
      </c>
      <c r="S14" s="190">
        <f ca="1">OFFSET(Values!R1070,($W$4-1)*30,($X$4-1)*31)</f>
        <v>0</v>
      </c>
      <c r="T14" s="190">
        <f ca="1">OFFSET(Values!S1070,($W$4-1)*30,($X$4-1)*31)</f>
        <v>0</v>
      </c>
      <c r="U14" s="190">
        <f ca="1">OFFSET(Values!T1070,($W$4-1)*30,($X$4-1)*31)</f>
        <v>0</v>
      </c>
      <c r="V14" s="190">
        <f ca="1">OFFSET(Values!U1070,($W$4-1)*30,($X$4-1)*31)</f>
        <v>0</v>
      </c>
      <c r="W14" s="190">
        <f ca="1">OFFSET(Values!V1070,($W$4-1)*30,($X$4-1)*31)</f>
        <v>0</v>
      </c>
      <c r="X14" s="191">
        <f ca="1">OFFSET(Values!W1070,($W$4-1)*30,($X$4-1)*31)</f>
        <v>0</v>
      </c>
      <c r="Y14" s="77">
        <f ca="1">OFFSET(Values!X1070,($W$4-1)*30,($X$4-1)*31)</f>
        <v>2</v>
      </c>
      <c r="Z14" s="305">
        <f ca="1">OFFSET(Values!Y1070,($W$4-1)*30,($X$4-1)*31)</f>
        <v>0.13333333333333333</v>
      </c>
      <c r="AA14" s="77">
        <f ca="1">OFFSET(Values!Z1070,($W$4-1)*30,($X$4-1)*31)</f>
        <v>0</v>
      </c>
      <c r="AB14" s="306">
        <f ca="1">OFFSET(Values!AA1070,($W$4-1)*30,($X$4-1)*31)</f>
        <v>0</v>
      </c>
      <c r="AC14" s="77">
        <f ca="1">OFFSET(Values!AB1070,($W$4-1)*30,($X$4-1)*31)</f>
        <v>0</v>
      </c>
      <c r="AD14" s="306">
        <f ca="1">OFFSET(Values!AC1070,($W$4-1)*30,($X$4-1)*31)</f>
        <v>0</v>
      </c>
      <c r="AE14" s="20">
        <f ca="1">OFFSET(Values!AD1070,($W$4-1)*30,($X$4-1)*31)</f>
        <v>16.998666666666669</v>
      </c>
      <c r="AF14" s="21">
        <f ca="1">OFFSET(Values!AE1070,($W$4-1)*30,($X$4-1)*31)</f>
        <v>20.041999999999998</v>
      </c>
      <c r="AG14" s="21" t="str">
        <f ca="1">OFFSET(Values!AF1070,($W$4-1)*30,($X$4-1)*31)</f>
        <v>-</v>
      </c>
      <c r="AI14" s="458"/>
      <c r="AJ14" s="462"/>
      <c r="AK14" s="463"/>
      <c r="AL14" s="463"/>
    </row>
    <row r="15" spans="2:73" ht="12" customHeight="1" x14ac:dyDescent="0.25">
      <c r="B15" s="35">
        <v>8.3333333333333329E-2</v>
      </c>
      <c r="C15" s="285">
        <f ca="1">OFFSET(Values!C1071,($W$4-1)*30,($X$4-1)*31)</f>
        <v>3</v>
      </c>
      <c r="D15" s="304">
        <f t="shared" ca="1" si="0"/>
        <v>3</v>
      </c>
      <c r="E15" s="190">
        <f ca="1">OFFSET(Values!D1071,($W$4-1)*30,($X$4-1)*31)</f>
        <v>0</v>
      </c>
      <c r="F15" s="190">
        <f ca="1">OFFSET(Values!E1071,($W$4-1)*30,($X$4-1)*31)</f>
        <v>1</v>
      </c>
      <c r="G15" s="190">
        <f ca="1">OFFSET(Values!F1071,($W$4-1)*30,($X$4-1)*31)</f>
        <v>2</v>
      </c>
      <c r="H15" s="190">
        <f ca="1">OFFSET(Values!G1071,($W$4-1)*30,($X$4-1)*31)</f>
        <v>0</v>
      </c>
      <c r="I15" s="190">
        <f ca="1">OFFSET(Values!H1071,($W$4-1)*30,($X$4-1)*31)</f>
        <v>0</v>
      </c>
      <c r="J15" s="190">
        <f ca="1">OFFSET(Values!I1071,($W$4-1)*30,($X$4-1)*31)</f>
        <v>0</v>
      </c>
      <c r="K15" s="190">
        <f ca="1">OFFSET(Values!J1071,($W$4-1)*30,($X$4-1)*31)</f>
        <v>0</v>
      </c>
      <c r="L15" s="190">
        <f ca="1">OFFSET(Values!K1071,($W$4-1)*30,($X$4-1)*31)</f>
        <v>0</v>
      </c>
      <c r="M15" s="190">
        <f ca="1">OFFSET(Values!L1071,($W$4-1)*30,($X$4-1)*31)</f>
        <v>0</v>
      </c>
      <c r="N15" s="190">
        <f ca="1">OFFSET(Values!M1071,($W$4-1)*30,($X$4-1)*31)</f>
        <v>0</v>
      </c>
      <c r="O15" s="190">
        <f ca="1">OFFSET(Values!N1071,($W$4-1)*30,($X$4-1)*31)</f>
        <v>0</v>
      </c>
      <c r="P15" s="190">
        <f ca="1">OFFSET(Values!O1071,($W$4-1)*30,($X$4-1)*31)</f>
        <v>0</v>
      </c>
      <c r="Q15" s="190">
        <f ca="1">OFFSET(Values!P1071,($W$4-1)*30,($X$4-1)*31)</f>
        <v>0</v>
      </c>
      <c r="R15" s="190">
        <f ca="1">OFFSET(Values!Q1071,($W$4-1)*30,($X$4-1)*31)</f>
        <v>0</v>
      </c>
      <c r="S15" s="190">
        <f ca="1">OFFSET(Values!R1071,($W$4-1)*30,($X$4-1)*31)</f>
        <v>0</v>
      </c>
      <c r="T15" s="190">
        <f ca="1">OFFSET(Values!S1071,($W$4-1)*30,($X$4-1)*31)</f>
        <v>0</v>
      </c>
      <c r="U15" s="190">
        <f ca="1">OFFSET(Values!T1071,($W$4-1)*30,($X$4-1)*31)</f>
        <v>0</v>
      </c>
      <c r="V15" s="190">
        <f ca="1">OFFSET(Values!U1071,($W$4-1)*30,($X$4-1)*31)</f>
        <v>0</v>
      </c>
      <c r="W15" s="190">
        <f ca="1">OFFSET(Values!V1071,($W$4-1)*30,($X$4-1)*31)</f>
        <v>0</v>
      </c>
      <c r="X15" s="191">
        <f ca="1">OFFSET(Values!W1071,($W$4-1)*30,($X$4-1)*31)</f>
        <v>0</v>
      </c>
      <c r="Y15" s="77">
        <f ca="1">OFFSET(Values!X1071,($W$4-1)*30,($X$4-1)*31)</f>
        <v>0</v>
      </c>
      <c r="Z15" s="305">
        <f ca="1">OFFSET(Values!Y1071,($W$4-1)*30,($X$4-1)*31)</f>
        <v>0</v>
      </c>
      <c r="AA15" s="77">
        <f ca="1">OFFSET(Values!Z1071,($W$4-1)*30,($X$4-1)*31)</f>
        <v>0</v>
      </c>
      <c r="AB15" s="306">
        <f ca="1">OFFSET(Values!AA1071,($W$4-1)*30,($X$4-1)*31)</f>
        <v>0</v>
      </c>
      <c r="AC15" s="77">
        <f ca="1">OFFSET(Values!AB1071,($W$4-1)*30,($X$4-1)*31)</f>
        <v>0</v>
      </c>
      <c r="AD15" s="306">
        <f ca="1">OFFSET(Values!AC1071,($W$4-1)*30,($X$4-1)*31)</f>
        <v>0</v>
      </c>
      <c r="AE15" s="20">
        <f ca="1">OFFSET(Values!AD1071,($W$4-1)*30,($X$4-1)*31)</f>
        <v>15.82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58"/>
      <c r="AJ15" s="462"/>
      <c r="AK15" s="463"/>
      <c r="AL15" s="463"/>
    </row>
    <row r="16" spans="2:73" ht="12" customHeight="1" x14ac:dyDescent="0.25">
      <c r="B16" s="35">
        <v>0.125</v>
      </c>
      <c r="C16" s="285">
        <f ca="1">OFFSET(Values!C1072,($W$4-1)*30,($X$4-1)*31)</f>
        <v>4</v>
      </c>
      <c r="D16" s="304">
        <f t="shared" ca="1" si="0"/>
        <v>4</v>
      </c>
      <c r="E16" s="190">
        <f ca="1">OFFSET(Values!D1072,($W$4-1)*30,($X$4-1)*31)</f>
        <v>0</v>
      </c>
      <c r="F16" s="190">
        <f ca="1">OFFSET(Values!E1072,($W$4-1)*30,($X$4-1)*31)</f>
        <v>0</v>
      </c>
      <c r="G16" s="190">
        <f ca="1">OFFSET(Values!F1072,($W$4-1)*30,($X$4-1)*31)</f>
        <v>4</v>
      </c>
      <c r="H16" s="190">
        <f ca="1">OFFSET(Values!G1072,($W$4-1)*30,($X$4-1)*31)</f>
        <v>0</v>
      </c>
      <c r="I16" s="190">
        <f ca="1">OFFSET(Values!H1072,($W$4-1)*30,($X$4-1)*31)</f>
        <v>0</v>
      </c>
      <c r="J16" s="190">
        <f ca="1">OFFSET(Values!I1072,($W$4-1)*30,($X$4-1)*31)</f>
        <v>0</v>
      </c>
      <c r="K16" s="190">
        <f ca="1">OFFSET(Values!J1072,($W$4-1)*30,($X$4-1)*31)</f>
        <v>0</v>
      </c>
      <c r="L16" s="190">
        <f ca="1">OFFSET(Values!K1072,($W$4-1)*30,($X$4-1)*31)</f>
        <v>0</v>
      </c>
      <c r="M16" s="190">
        <f ca="1">OFFSET(Values!L1072,($W$4-1)*30,($X$4-1)*31)</f>
        <v>0</v>
      </c>
      <c r="N16" s="190">
        <f ca="1">OFFSET(Values!M1072,($W$4-1)*30,($X$4-1)*31)</f>
        <v>0</v>
      </c>
      <c r="O16" s="190">
        <f ca="1">OFFSET(Values!N1072,($W$4-1)*30,($X$4-1)*31)</f>
        <v>0</v>
      </c>
      <c r="P16" s="190">
        <f ca="1">OFFSET(Values!O1072,($W$4-1)*30,($X$4-1)*31)</f>
        <v>0</v>
      </c>
      <c r="Q16" s="190">
        <f ca="1">OFFSET(Values!P1072,($W$4-1)*30,($X$4-1)*31)</f>
        <v>0</v>
      </c>
      <c r="R16" s="190">
        <f ca="1">OFFSET(Values!Q1072,($W$4-1)*30,($X$4-1)*31)</f>
        <v>0</v>
      </c>
      <c r="S16" s="190">
        <f ca="1">OFFSET(Values!R1072,($W$4-1)*30,($X$4-1)*31)</f>
        <v>0</v>
      </c>
      <c r="T16" s="190">
        <f ca="1">OFFSET(Values!S1072,($W$4-1)*30,($X$4-1)*31)</f>
        <v>0</v>
      </c>
      <c r="U16" s="190">
        <f ca="1">OFFSET(Values!T1072,($W$4-1)*30,($X$4-1)*31)</f>
        <v>0</v>
      </c>
      <c r="V16" s="190">
        <f ca="1">OFFSET(Values!U1072,($W$4-1)*30,($X$4-1)*31)</f>
        <v>0</v>
      </c>
      <c r="W16" s="190">
        <f ca="1">OFFSET(Values!V1072,($W$4-1)*30,($X$4-1)*31)</f>
        <v>0</v>
      </c>
      <c r="X16" s="191">
        <f ca="1">OFFSET(Values!W1072,($W$4-1)*30,($X$4-1)*31)</f>
        <v>0</v>
      </c>
      <c r="Y16" s="77">
        <f ca="1">OFFSET(Values!X1072,($W$4-1)*30,($X$4-1)*31)</f>
        <v>0</v>
      </c>
      <c r="Z16" s="305">
        <f ca="1">OFFSET(Values!Y1072,($W$4-1)*30,($X$4-1)*31)</f>
        <v>0</v>
      </c>
      <c r="AA16" s="77">
        <f ca="1">OFFSET(Values!Z1072,($W$4-1)*30,($X$4-1)*31)</f>
        <v>0</v>
      </c>
      <c r="AB16" s="306">
        <f ca="1">OFFSET(Values!AA1072,($W$4-1)*30,($X$4-1)*31)</f>
        <v>0</v>
      </c>
      <c r="AC16" s="77">
        <f ca="1">OFFSET(Values!AB1072,($W$4-1)*30,($X$4-1)*31)</f>
        <v>0</v>
      </c>
      <c r="AD16" s="306">
        <f ca="1">OFFSET(Values!AC1072,($W$4-1)*30,($X$4-1)*31)</f>
        <v>0</v>
      </c>
      <c r="AE16" s="20">
        <f ca="1">OFFSET(Values!AD1072,($W$4-1)*30,($X$4-1)*31)</f>
        <v>18.439999999999998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58"/>
      <c r="AJ16" s="462"/>
      <c r="AK16" s="463"/>
      <c r="AL16" s="463"/>
    </row>
    <row r="17" spans="2:38" ht="12" customHeight="1" x14ac:dyDescent="0.25">
      <c r="B17" s="35">
        <v>0.16666666666666699</v>
      </c>
      <c r="C17" s="285">
        <f ca="1">OFFSET(Values!C1073,($W$4-1)*30,($X$4-1)*31)</f>
        <v>10</v>
      </c>
      <c r="D17" s="304">
        <f t="shared" ca="1" si="0"/>
        <v>10</v>
      </c>
      <c r="E17" s="190">
        <f ca="1">OFFSET(Values!D1073,($W$4-1)*30,($X$4-1)*31)</f>
        <v>0</v>
      </c>
      <c r="F17" s="190">
        <f ca="1">OFFSET(Values!E1073,($W$4-1)*30,($X$4-1)*31)</f>
        <v>5</v>
      </c>
      <c r="G17" s="190">
        <f ca="1">OFFSET(Values!F1073,($W$4-1)*30,($X$4-1)*31)</f>
        <v>5</v>
      </c>
      <c r="H17" s="190">
        <f ca="1">OFFSET(Values!G1073,($W$4-1)*30,($X$4-1)*31)</f>
        <v>0</v>
      </c>
      <c r="I17" s="190">
        <f ca="1">OFFSET(Values!H1073,($W$4-1)*30,($X$4-1)*31)</f>
        <v>0</v>
      </c>
      <c r="J17" s="190">
        <f ca="1">OFFSET(Values!I1073,($W$4-1)*30,($X$4-1)*31)</f>
        <v>0</v>
      </c>
      <c r="K17" s="190">
        <f ca="1">OFFSET(Values!J1073,($W$4-1)*30,($X$4-1)*31)</f>
        <v>0</v>
      </c>
      <c r="L17" s="190">
        <f ca="1">OFFSET(Values!K1073,($W$4-1)*30,($X$4-1)*31)</f>
        <v>0</v>
      </c>
      <c r="M17" s="190">
        <f ca="1">OFFSET(Values!L1073,($W$4-1)*30,($X$4-1)*31)</f>
        <v>0</v>
      </c>
      <c r="N17" s="190">
        <f ca="1">OFFSET(Values!M1073,($W$4-1)*30,($X$4-1)*31)</f>
        <v>0</v>
      </c>
      <c r="O17" s="190">
        <f ca="1">OFFSET(Values!N1073,($W$4-1)*30,($X$4-1)*31)</f>
        <v>0</v>
      </c>
      <c r="P17" s="190">
        <f ca="1">OFFSET(Values!O1073,($W$4-1)*30,($X$4-1)*31)</f>
        <v>0</v>
      </c>
      <c r="Q17" s="190">
        <f ca="1">OFFSET(Values!P1073,($W$4-1)*30,($X$4-1)*31)</f>
        <v>0</v>
      </c>
      <c r="R17" s="190">
        <f ca="1">OFFSET(Values!Q1073,($W$4-1)*30,($X$4-1)*31)</f>
        <v>0</v>
      </c>
      <c r="S17" s="190">
        <f ca="1">OFFSET(Values!R1073,($W$4-1)*30,($X$4-1)*31)</f>
        <v>0</v>
      </c>
      <c r="T17" s="190">
        <f ca="1">OFFSET(Values!S1073,($W$4-1)*30,($X$4-1)*31)</f>
        <v>0</v>
      </c>
      <c r="U17" s="190">
        <f ca="1">OFFSET(Values!T1073,($W$4-1)*30,($X$4-1)*31)</f>
        <v>0</v>
      </c>
      <c r="V17" s="190">
        <f ca="1">OFFSET(Values!U1073,($W$4-1)*30,($X$4-1)*31)</f>
        <v>0</v>
      </c>
      <c r="W17" s="190">
        <f ca="1">OFFSET(Values!V1073,($W$4-1)*30,($X$4-1)*31)</f>
        <v>0</v>
      </c>
      <c r="X17" s="191">
        <f ca="1">OFFSET(Values!W1073,($W$4-1)*30,($X$4-1)*31)</f>
        <v>0</v>
      </c>
      <c r="Y17" s="77">
        <f ca="1">OFFSET(Values!X1073,($W$4-1)*30,($X$4-1)*31)</f>
        <v>0</v>
      </c>
      <c r="Z17" s="305">
        <f ca="1">OFFSET(Values!Y1073,($W$4-1)*30,($X$4-1)*31)</f>
        <v>0</v>
      </c>
      <c r="AA17" s="77">
        <f ca="1">OFFSET(Values!Z1073,($W$4-1)*30,($X$4-1)*31)</f>
        <v>0</v>
      </c>
      <c r="AB17" s="306">
        <f ca="1">OFFSET(Values!AA1073,($W$4-1)*30,($X$4-1)*31)</f>
        <v>0</v>
      </c>
      <c r="AC17" s="77">
        <f ca="1">OFFSET(Values!AB1073,($W$4-1)*30,($X$4-1)*31)</f>
        <v>0</v>
      </c>
      <c r="AD17" s="306">
        <f ca="1">OFFSET(Values!AC1073,($W$4-1)*30,($X$4-1)*31)</f>
        <v>0</v>
      </c>
      <c r="AE17" s="20">
        <f ca="1">OFFSET(Values!AD1073,($W$4-1)*30,($X$4-1)*31)</f>
        <v>14.943999999999999</v>
      </c>
      <c r="AF17" s="21">
        <f ca="1">OFFSET(Values!AE1073,($W$4-1)*30,($X$4-1)*31)</f>
        <v>17.309000000000001</v>
      </c>
      <c r="AG17" s="21" t="str">
        <f ca="1">OFFSET(Values!AF1073,($W$4-1)*30,($X$4-1)*31)</f>
        <v>-</v>
      </c>
      <c r="AI17" s="458"/>
      <c r="AJ17" s="462"/>
      <c r="AK17" s="463"/>
      <c r="AL17" s="463"/>
    </row>
    <row r="18" spans="2:38" ht="12" customHeight="1" x14ac:dyDescent="0.25">
      <c r="B18" s="35">
        <v>0.20833333333333301</v>
      </c>
      <c r="C18" s="285">
        <f ca="1">OFFSET(Values!C1074,($W$4-1)*30,($X$4-1)*31)</f>
        <v>34</v>
      </c>
      <c r="D18" s="304">
        <f t="shared" ca="1" si="0"/>
        <v>34</v>
      </c>
      <c r="E18" s="190">
        <f ca="1">OFFSET(Values!D1074,($W$4-1)*30,($X$4-1)*31)</f>
        <v>1</v>
      </c>
      <c r="F18" s="190">
        <f ca="1">OFFSET(Values!E1074,($W$4-1)*30,($X$4-1)*31)</f>
        <v>20</v>
      </c>
      <c r="G18" s="190">
        <f ca="1">OFFSET(Values!F1074,($W$4-1)*30,($X$4-1)*31)</f>
        <v>13</v>
      </c>
      <c r="H18" s="190">
        <f ca="1">OFFSET(Values!G1074,($W$4-1)*30,($X$4-1)*31)</f>
        <v>0</v>
      </c>
      <c r="I18" s="190">
        <f ca="1">OFFSET(Values!H1074,($W$4-1)*30,($X$4-1)*31)</f>
        <v>0</v>
      </c>
      <c r="J18" s="190">
        <f ca="1">OFFSET(Values!I1074,($W$4-1)*30,($X$4-1)*31)</f>
        <v>0</v>
      </c>
      <c r="K18" s="190">
        <f ca="1">OFFSET(Values!J1074,($W$4-1)*30,($X$4-1)*31)</f>
        <v>0</v>
      </c>
      <c r="L18" s="190">
        <f ca="1">OFFSET(Values!K1074,($W$4-1)*30,($X$4-1)*31)</f>
        <v>0</v>
      </c>
      <c r="M18" s="190">
        <f ca="1">OFFSET(Values!L1074,($W$4-1)*30,($X$4-1)*31)</f>
        <v>0</v>
      </c>
      <c r="N18" s="190">
        <f ca="1">OFFSET(Values!M1074,($W$4-1)*30,($X$4-1)*31)</f>
        <v>0</v>
      </c>
      <c r="O18" s="190">
        <f ca="1">OFFSET(Values!N1074,($W$4-1)*30,($X$4-1)*31)</f>
        <v>0</v>
      </c>
      <c r="P18" s="190">
        <f ca="1">OFFSET(Values!O1074,($W$4-1)*30,($X$4-1)*31)</f>
        <v>0</v>
      </c>
      <c r="Q18" s="190">
        <f ca="1">OFFSET(Values!P1074,($W$4-1)*30,($X$4-1)*31)</f>
        <v>0</v>
      </c>
      <c r="R18" s="190">
        <f ca="1">OFFSET(Values!Q1074,($W$4-1)*30,($X$4-1)*31)</f>
        <v>0</v>
      </c>
      <c r="S18" s="190">
        <f ca="1">OFFSET(Values!R1074,($W$4-1)*30,($X$4-1)*31)</f>
        <v>0</v>
      </c>
      <c r="T18" s="190">
        <f ca="1">OFFSET(Values!S1074,($W$4-1)*30,($X$4-1)*31)</f>
        <v>0</v>
      </c>
      <c r="U18" s="190">
        <f ca="1">OFFSET(Values!T1074,($W$4-1)*30,($X$4-1)*31)</f>
        <v>0</v>
      </c>
      <c r="V18" s="190">
        <f ca="1">OFFSET(Values!U1074,($W$4-1)*30,($X$4-1)*31)</f>
        <v>0</v>
      </c>
      <c r="W18" s="190">
        <f ca="1">OFFSET(Values!V1074,($W$4-1)*30,($X$4-1)*31)</f>
        <v>0</v>
      </c>
      <c r="X18" s="191">
        <f ca="1">OFFSET(Values!W1074,($W$4-1)*30,($X$4-1)*31)</f>
        <v>0</v>
      </c>
      <c r="Y18" s="77">
        <f ca="1">OFFSET(Values!X1074,($W$4-1)*30,($X$4-1)*31)</f>
        <v>0</v>
      </c>
      <c r="Z18" s="305">
        <f ca="1">OFFSET(Values!Y1074,($W$4-1)*30,($X$4-1)*31)</f>
        <v>0</v>
      </c>
      <c r="AA18" s="77">
        <f ca="1">OFFSET(Values!Z1074,($W$4-1)*30,($X$4-1)*31)</f>
        <v>0</v>
      </c>
      <c r="AB18" s="306">
        <f ca="1">OFFSET(Values!AA1074,($W$4-1)*30,($X$4-1)*31)</f>
        <v>0</v>
      </c>
      <c r="AC18" s="77">
        <f ca="1">OFFSET(Values!AB1074,($W$4-1)*30,($X$4-1)*31)</f>
        <v>0</v>
      </c>
      <c r="AD18" s="306">
        <f ca="1">OFFSET(Values!AC1074,($W$4-1)*30,($X$4-1)*31)</f>
        <v>0</v>
      </c>
      <c r="AE18" s="20">
        <f ca="1">OFFSET(Values!AD1074,($W$4-1)*30,($X$4-1)*31)</f>
        <v>14.389999999999999</v>
      </c>
      <c r="AF18" s="21">
        <f ca="1">OFFSET(Values!AE1074,($W$4-1)*30,($X$4-1)*31)</f>
        <v>17.5425</v>
      </c>
      <c r="AG18" s="21">
        <f ca="1">OFFSET(Values!AF1074,($W$4-1)*30,($X$4-1)*31)</f>
        <v>18.595000000000002</v>
      </c>
      <c r="AI18" s="458"/>
      <c r="AJ18" s="462"/>
      <c r="AK18" s="463"/>
      <c r="AL18" s="463"/>
    </row>
    <row r="19" spans="2:38" ht="12" customHeight="1" x14ac:dyDescent="0.25">
      <c r="B19" s="35">
        <v>0.25</v>
      </c>
      <c r="C19" s="285">
        <f ca="1">OFFSET(Values!C1075,($W$4-1)*30,($X$4-1)*31)</f>
        <v>58</v>
      </c>
      <c r="D19" s="304">
        <f t="shared" ca="1" si="0"/>
        <v>58</v>
      </c>
      <c r="E19" s="190">
        <f ca="1">OFFSET(Values!D1075,($W$4-1)*30,($X$4-1)*31)</f>
        <v>1</v>
      </c>
      <c r="F19" s="190">
        <f ca="1">OFFSET(Values!E1075,($W$4-1)*30,($X$4-1)*31)</f>
        <v>36</v>
      </c>
      <c r="G19" s="190">
        <f ca="1">OFFSET(Values!F1075,($W$4-1)*30,($X$4-1)*31)</f>
        <v>18</v>
      </c>
      <c r="H19" s="190">
        <f ca="1">OFFSET(Values!G1075,($W$4-1)*30,($X$4-1)*31)</f>
        <v>3</v>
      </c>
      <c r="I19" s="190">
        <f ca="1">OFFSET(Values!H1075,($W$4-1)*30,($X$4-1)*31)</f>
        <v>0</v>
      </c>
      <c r="J19" s="190">
        <f ca="1">OFFSET(Values!I1075,($W$4-1)*30,($X$4-1)*31)</f>
        <v>0</v>
      </c>
      <c r="K19" s="190">
        <f ca="1">OFFSET(Values!J1075,($W$4-1)*30,($X$4-1)*31)</f>
        <v>0</v>
      </c>
      <c r="L19" s="190">
        <f ca="1">OFFSET(Values!K1075,($W$4-1)*30,($X$4-1)*31)</f>
        <v>0</v>
      </c>
      <c r="M19" s="190">
        <f ca="1">OFFSET(Values!L1075,($W$4-1)*30,($X$4-1)*31)</f>
        <v>0</v>
      </c>
      <c r="N19" s="190">
        <f ca="1">OFFSET(Values!M1075,($W$4-1)*30,($X$4-1)*31)</f>
        <v>0</v>
      </c>
      <c r="O19" s="190">
        <f ca="1">OFFSET(Values!N1075,($W$4-1)*30,($X$4-1)*31)</f>
        <v>0</v>
      </c>
      <c r="P19" s="190">
        <f ca="1">OFFSET(Values!O1075,($W$4-1)*30,($X$4-1)*31)</f>
        <v>0</v>
      </c>
      <c r="Q19" s="190">
        <f ca="1">OFFSET(Values!P1075,($W$4-1)*30,($X$4-1)*31)</f>
        <v>0</v>
      </c>
      <c r="R19" s="190">
        <f ca="1">OFFSET(Values!Q1075,($W$4-1)*30,($X$4-1)*31)</f>
        <v>0</v>
      </c>
      <c r="S19" s="190">
        <f ca="1">OFFSET(Values!R1075,($W$4-1)*30,($X$4-1)*31)</f>
        <v>0</v>
      </c>
      <c r="T19" s="190">
        <f ca="1">OFFSET(Values!S1075,($W$4-1)*30,($X$4-1)*31)</f>
        <v>0</v>
      </c>
      <c r="U19" s="190">
        <f ca="1">OFFSET(Values!T1075,($W$4-1)*30,($X$4-1)*31)</f>
        <v>0</v>
      </c>
      <c r="V19" s="190">
        <f ca="1">OFFSET(Values!U1075,($W$4-1)*30,($X$4-1)*31)</f>
        <v>0</v>
      </c>
      <c r="W19" s="190">
        <f ca="1">OFFSET(Values!V1075,($W$4-1)*30,($X$4-1)*31)</f>
        <v>0</v>
      </c>
      <c r="X19" s="191">
        <f ca="1">OFFSET(Values!W1075,($W$4-1)*30,($X$4-1)*31)</f>
        <v>0</v>
      </c>
      <c r="Y19" s="77">
        <f ca="1">OFFSET(Values!X1075,($W$4-1)*30,($X$4-1)*31)</f>
        <v>3</v>
      </c>
      <c r="Z19" s="305">
        <f ca="1">OFFSET(Values!Y1075,($W$4-1)*30,($X$4-1)*31)</f>
        <v>5.1724137931034482E-2</v>
      </c>
      <c r="AA19" s="77">
        <f ca="1">OFFSET(Values!Z1075,($W$4-1)*30,($X$4-1)*31)</f>
        <v>0</v>
      </c>
      <c r="AB19" s="306">
        <f ca="1">OFFSET(Values!AA1075,($W$4-1)*30,($X$4-1)*31)</f>
        <v>0</v>
      </c>
      <c r="AC19" s="77">
        <f ca="1">OFFSET(Values!AB1075,($W$4-1)*30,($X$4-1)*31)</f>
        <v>0</v>
      </c>
      <c r="AD19" s="306">
        <f ca="1">OFFSET(Values!AC1075,($W$4-1)*30,($X$4-1)*31)</f>
        <v>0</v>
      </c>
      <c r="AE19" s="20">
        <f ca="1">OFFSET(Values!AD1075,($W$4-1)*30,($X$4-1)*31)</f>
        <v>14.516896551724138</v>
      </c>
      <c r="AF19" s="21">
        <f ca="1">OFFSET(Values!AE1075,($W$4-1)*30,($X$4-1)*31)</f>
        <v>17.531000000000002</v>
      </c>
      <c r="AG19" s="21">
        <f ca="1">OFFSET(Values!AF1075,($W$4-1)*30,($X$4-1)*31)</f>
        <v>20.970499999999998</v>
      </c>
      <c r="AI19" s="459"/>
      <c r="AJ19" s="464"/>
      <c r="AK19" s="465"/>
      <c r="AL19" s="465"/>
    </row>
    <row r="20" spans="2:38" ht="12" customHeight="1" x14ac:dyDescent="0.25">
      <c r="B20" s="35">
        <v>0.29166666666666702</v>
      </c>
      <c r="C20" s="285">
        <f ca="1">OFFSET(Values!C1076,($W$4-1)*30,($X$4-1)*31)</f>
        <v>84</v>
      </c>
      <c r="D20" s="304">
        <f t="shared" ca="1" si="0"/>
        <v>84</v>
      </c>
      <c r="E20" s="190">
        <f ca="1">OFFSET(Values!D1076,($W$4-1)*30,($X$4-1)*31)</f>
        <v>3</v>
      </c>
      <c r="F20" s="190">
        <f ca="1">OFFSET(Values!E1076,($W$4-1)*30,($X$4-1)*31)</f>
        <v>30</v>
      </c>
      <c r="G20" s="190">
        <f ca="1">OFFSET(Values!F1076,($W$4-1)*30,($X$4-1)*31)</f>
        <v>45</v>
      </c>
      <c r="H20" s="190">
        <f ca="1">OFFSET(Values!G1076,($W$4-1)*30,($X$4-1)*31)</f>
        <v>6</v>
      </c>
      <c r="I20" s="190">
        <f ca="1">OFFSET(Values!H1076,($W$4-1)*30,($X$4-1)*31)</f>
        <v>0</v>
      </c>
      <c r="J20" s="190">
        <f ca="1">OFFSET(Values!I1076,($W$4-1)*30,($X$4-1)*31)</f>
        <v>0</v>
      </c>
      <c r="K20" s="190">
        <f ca="1">OFFSET(Values!J1076,($W$4-1)*30,($X$4-1)*31)</f>
        <v>0</v>
      </c>
      <c r="L20" s="190">
        <f ca="1">OFFSET(Values!K1076,($W$4-1)*30,($X$4-1)*31)</f>
        <v>0</v>
      </c>
      <c r="M20" s="190">
        <f ca="1">OFFSET(Values!L1076,($W$4-1)*30,($X$4-1)*31)</f>
        <v>0</v>
      </c>
      <c r="N20" s="190">
        <f ca="1">OFFSET(Values!M1076,($W$4-1)*30,($X$4-1)*31)</f>
        <v>0</v>
      </c>
      <c r="O20" s="190">
        <f ca="1">OFFSET(Values!N1076,($W$4-1)*30,($X$4-1)*31)</f>
        <v>0</v>
      </c>
      <c r="P20" s="190">
        <f ca="1">OFFSET(Values!O1076,($W$4-1)*30,($X$4-1)*31)</f>
        <v>0</v>
      </c>
      <c r="Q20" s="190">
        <f ca="1">OFFSET(Values!P1076,($W$4-1)*30,($X$4-1)*31)</f>
        <v>0</v>
      </c>
      <c r="R20" s="190">
        <f ca="1">OFFSET(Values!Q1076,($W$4-1)*30,($X$4-1)*31)</f>
        <v>0</v>
      </c>
      <c r="S20" s="190">
        <f ca="1">OFFSET(Values!R1076,($W$4-1)*30,($X$4-1)*31)</f>
        <v>0</v>
      </c>
      <c r="T20" s="190">
        <f ca="1">OFFSET(Values!S1076,($W$4-1)*30,($X$4-1)*31)</f>
        <v>0</v>
      </c>
      <c r="U20" s="190">
        <f ca="1">OFFSET(Values!T1076,($W$4-1)*30,($X$4-1)*31)</f>
        <v>0</v>
      </c>
      <c r="V20" s="190">
        <f ca="1">OFFSET(Values!U1076,($W$4-1)*30,($X$4-1)*31)</f>
        <v>0</v>
      </c>
      <c r="W20" s="190">
        <f ca="1">OFFSET(Values!V1076,($W$4-1)*30,($X$4-1)*31)</f>
        <v>0</v>
      </c>
      <c r="X20" s="191">
        <f ca="1">OFFSET(Values!W1076,($W$4-1)*30,($X$4-1)*31)</f>
        <v>0</v>
      </c>
      <c r="Y20" s="77">
        <f ca="1">OFFSET(Values!X1076,($W$4-1)*30,($X$4-1)*31)</f>
        <v>6</v>
      </c>
      <c r="Z20" s="305">
        <f ca="1">OFFSET(Values!Y1076,($W$4-1)*30,($X$4-1)*31)</f>
        <v>7.1428571428571425E-2</v>
      </c>
      <c r="AA20" s="77">
        <f ca="1">OFFSET(Values!Z1076,($W$4-1)*30,($X$4-1)*31)</f>
        <v>0</v>
      </c>
      <c r="AB20" s="306">
        <f ca="1">OFFSET(Values!AA1076,($W$4-1)*30,($X$4-1)*31)</f>
        <v>0</v>
      </c>
      <c r="AC20" s="77">
        <f ca="1">OFFSET(Values!AB1076,($W$4-1)*30,($X$4-1)*31)</f>
        <v>0</v>
      </c>
      <c r="AD20" s="306">
        <f ca="1">OFFSET(Values!AC1076,($W$4-1)*30,($X$4-1)*31)</f>
        <v>0</v>
      </c>
      <c r="AE20" s="20">
        <f ca="1">OFFSET(Values!AD1076,($W$4-1)*30,($X$4-1)*31)</f>
        <v>15.856309523809522</v>
      </c>
      <c r="AF20" s="21">
        <f ca="1">OFFSET(Values!AE1076,($W$4-1)*30,($X$4-1)*31)</f>
        <v>18.3825</v>
      </c>
      <c r="AG20" s="21">
        <f ca="1">OFFSET(Values!AF1076,($W$4-1)*30,($X$4-1)*31)</f>
        <v>20.7225</v>
      </c>
      <c r="AI20" s="466" t="s">
        <v>47</v>
      </c>
      <c r="AJ20" s="469" t="s">
        <v>90</v>
      </c>
      <c r="AK20" s="469"/>
      <c r="AL20" s="470"/>
    </row>
    <row r="21" spans="2:38" ht="12" customHeight="1" x14ac:dyDescent="0.25">
      <c r="B21" s="35">
        <v>0.33333333333333298</v>
      </c>
      <c r="C21" s="285">
        <f ca="1">OFFSET(Values!C1077,($W$4-1)*30,($X$4-1)*31)</f>
        <v>138</v>
      </c>
      <c r="D21" s="304">
        <f t="shared" ca="1" si="0"/>
        <v>138</v>
      </c>
      <c r="E21" s="190">
        <f ca="1">OFFSET(Values!D1077,($W$4-1)*30,($X$4-1)*31)</f>
        <v>10</v>
      </c>
      <c r="F21" s="190">
        <f ca="1">OFFSET(Values!E1077,($W$4-1)*30,($X$4-1)*31)</f>
        <v>45</v>
      </c>
      <c r="G21" s="190">
        <f ca="1">OFFSET(Values!F1077,($W$4-1)*30,($X$4-1)*31)</f>
        <v>72</v>
      </c>
      <c r="H21" s="190">
        <f ca="1">OFFSET(Values!G1077,($W$4-1)*30,($X$4-1)*31)</f>
        <v>11</v>
      </c>
      <c r="I21" s="190">
        <f ca="1">OFFSET(Values!H1077,($W$4-1)*30,($X$4-1)*31)</f>
        <v>0</v>
      </c>
      <c r="J21" s="190">
        <f ca="1">OFFSET(Values!I1077,($W$4-1)*30,($X$4-1)*31)</f>
        <v>0</v>
      </c>
      <c r="K21" s="190">
        <f ca="1">OFFSET(Values!J1077,($W$4-1)*30,($X$4-1)*31)</f>
        <v>0</v>
      </c>
      <c r="L21" s="190">
        <f ca="1">OFFSET(Values!K1077,($W$4-1)*30,($X$4-1)*31)</f>
        <v>0</v>
      </c>
      <c r="M21" s="190">
        <f ca="1">OFFSET(Values!L1077,($W$4-1)*30,($X$4-1)*31)</f>
        <v>0</v>
      </c>
      <c r="N21" s="190">
        <f ca="1">OFFSET(Values!M1077,($W$4-1)*30,($X$4-1)*31)</f>
        <v>0</v>
      </c>
      <c r="O21" s="190">
        <f ca="1">OFFSET(Values!N1077,($W$4-1)*30,($X$4-1)*31)</f>
        <v>0</v>
      </c>
      <c r="P21" s="190">
        <f ca="1">OFFSET(Values!O1077,($W$4-1)*30,($X$4-1)*31)</f>
        <v>0</v>
      </c>
      <c r="Q21" s="190">
        <f ca="1">OFFSET(Values!P1077,($W$4-1)*30,($X$4-1)*31)</f>
        <v>0</v>
      </c>
      <c r="R21" s="190">
        <f ca="1">OFFSET(Values!Q1077,($W$4-1)*30,($X$4-1)*31)</f>
        <v>0</v>
      </c>
      <c r="S21" s="190">
        <f ca="1">OFFSET(Values!R1077,($W$4-1)*30,($X$4-1)*31)</f>
        <v>0</v>
      </c>
      <c r="T21" s="190">
        <f ca="1">OFFSET(Values!S1077,($W$4-1)*30,($X$4-1)*31)</f>
        <v>0</v>
      </c>
      <c r="U21" s="190">
        <f ca="1">OFFSET(Values!T1077,($W$4-1)*30,($X$4-1)*31)</f>
        <v>0</v>
      </c>
      <c r="V21" s="190">
        <f ca="1">OFFSET(Values!U1077,($W$4-1)*30,($X$4-1)*31)</f>
        <v>0</v>
      </c>
      <c r="W21" s="190">
        <f ca="1">OFFSET(Values!V1077,($W$4-1)*30,($X$4-1)*31)</f>
        <v>0</v>
      </c>
      <c r="X21" s="191">
        <f ca="1">OFFSET(Values!W1077,($W$4-1)*30,($X$4-1)*31)</f>
        <v>0</v>
      </c>
      <c r="Y21" s="77">
        <f ca="1">OFFSET(Values!X1077,($W$4-1)*30,($X$4-1)*31)</f>
        <v>11</v>
      </c>
      <c r="Z21" s="305">
        <f ca="1">OFFSET(Values!Y1077,($W$4-1)*30,($X$4-1)*31)</f>
        <v>7.9710144927536225E-2</v>
      </c>
      <c r="AA21" s="77">
        <f ca="1">OFFSET(Values!Z1077,($W$4-1)*30,($X$4-1)*31)</f>
        <v>0</v>
      </c>
      <c r="AB21" s="306">
        <f ca="1">OFFSET(Values!AA1077,($W$4-1)*30,($X$4-1)*31)</f>
        <v>0</v>
      </c>
      <c r="AC21" s="77">
        <f ca="1">OFFSET(Values!AB1077,($W$4-1)*30,($X$4-1)*31)</f>
        <v>0</v>
      </c>
      <c r="AD21" s="306">
        <f ca="1">OFFSET(Values!AC1077,($W$4-1)*30,($X$4-1)*31)</f>
        <v>0</v>
      </c>
      <c r="AE21" s="20">
        <f ca="1">OFFSET(Values!AD1077,($W$4-1)*30,($X$4-1)*31)</f>
        <v>15.747608695652168</v>
      </c>
      <c r="AF21" s="21">
        <f ca="1">OFFSET(Values!AE1077,($W$4-1)*30,($X$4-1)*31)</f>
        <v>19.4115</v>
      </c>
      <c r="AG21" s="21">
        <f ca="1">OFFSET(Values!AF1077,($W$4-1)*30,($X$4-1)*31)</f>
        <v>20.596499999999985</v>
      </c>
      <c r="AI21" s="467"/>
      <c r="AJ21" s="471"/>
      <c r="AK21" s="471"/>
      <c r="AL21" s="472"/>
    </row>
    <row r="22" spans="2:38" ht="12" customHeight="1" x14ac:dyDescent="0.25">
      <c r="B22" s="35">
        <v>0.375</v>
      </c>
      <c r="C22" s="285">
        <f ca="1">OFFSET(Values!C1078,($W$4-1)*30,($X$4-1)*31)</f>
        <v>122</v>
      </c>
      <c r="D22" s="304">
        <f t="shared" ca="1" si="0"/>
        <v>122</v>
      </c>
      <c r="E22" s="190">
        <f ca="1">OFFSET(Values!D1078,($W$4-1)*30,($X$4-1)*31)</f>
        <v>3</v>
      </c>
      <c r="F22" s="190">
        <f ca="1">OFFSET(Values!E1078,($W$4-1)*30,($X$4-1)*31)</f>
        <v>50</v>
      </c>
      <c r="G22" s="190">
        <f ca="1">OFFSET(Values!F1078,($W$4-1)*30,($X$4-1)*31)</f>
        <v>57</v>
      </c>
      <c r="H22" s="190">
        <f ca="1">OFFSET(Values!G1078,($W$4-1)*30,($X$4-1)*31)</f>
        <v>11</v>
      </c>
      <c r="I22" s="190">
        <f ca="1">OFFSET(Values!H1078,($W$4-1)*30,($X$4-1)*31)</f>
        <v>1</v>
      </c>
      <c r="J22" s="190">
        <f ca="1">OFFSET(Values!I1078,($W$4-1)*30,($X$4-1)*31)</f>
        <v>0</v>
      </c>
      <c r="K22" s="190">
        <f ca="1">OFFSET(Values!J1078,($W$4-1)*30,($X$4-1)*31)</f>
        <v>0</v>
      </c>
      <c r="L22" s="190">
        <f ca="1">OFFSET(Values!K1078,($W$4-1)*30,($X$4-1)*31)</f>
        <v>0</v>
      </c>
      <c r="M22" s="190">
        <f ca="1">OFFSET(Values!L1078,($W$4-1)*30,($X$4-1)*31)</f>
        <v>0</v>
      </c>
      <c r="N22" s="190">
        <f ca="1">OFFSET(Values!M1078,($W$4-1)*30,($X$4-1)*31)</f>
        <v>0</v>
      </c>
      <c r="O22" s="190">
        <f ca="1">OFFSET(Values!N1078,($W$4-1)*30,($X$4-1)*31)</f>
        <v>0</v>
      </c>
      <c r="P22" s="190">
        <f ca="1">OFFSET(Values!O1078,($W$4-1)*30,($X$4-1)*31)</f>
        <v>0</v>
      </c>
      <c r="Q22" s="190">
        <f ca="1">OFFSET(Values!P1078,($W$4-1)*30,($X$4-1)*31)</f>
        <v>0</v>
      </c>
      <c r="R22" s="190">
        <f ca="1">OFFSET(Values!Q1078,($W$4-1)*30,($X$4-1)*31)</f>
        <v>0</v>
      </c>
      <c r="S22" s="190">
        <f ca="1">OFFSET(Values!R1078,($W$4-1)*30,($X$4-1)*31)</f>
        <v>0</v>
      </c>
      <c r="T22" s="190">
        <f ca="1">OFFSET(Values!S1078,($W$4-1)*30,($X$4-1)*31)</f>
        <v>0</v>
      </c>
      <c r="U22" s="190">
        <f ca="1">OFFSET(Values!T1078,($W$4-1)*30,($X$4-1)*31)</f>
        <v>0</v>
      </c>
      <c r="V22" s="190">
        <f ca="1">OFFSET(Values!U1078,($W$4-1)*30,($X$4-1)*31)</f>
        <v>0</v>
      </c>
      <c r="W22" s="190">
        <f ca="1">OFFSET(Values!V1078,($W$4-1)*30,($X$4-1)*31)</f>
        <v>0</v>
      </c>
      <c r="X22" s="191">
        <f ca="1">OFFSET(Values!W1078,($W$4-1)*30,($X$4-1)*31)</f>
        <v>0</v>
      </c>
      <c r="Y22" s="77">
        <f ca="1">OFFSET(Values!X1078,($W$4-1)*30,($X$4-1)*31)</f>
        <v>12</v>
      </c>
      <c r="Z22" s="305">
        <f ca="1">OFFSET(Values!Y1078,($W$4-1)*30,($X$4-1)*31)</f>
        <v>9.8360655737704916E-2</v>
      </c>
      <c r="AA22" s="77">
        <f ca="1">OFFSET(Values!Z1078,($W$4-1)*30,($X$4-1)*31)</f>
        <v>2</v>
      </c>
      <c r="AB22" s="306">
        <f ca="1">OFFSET(Values!AA1078,($W$4-1)*30,($X$4-1)*31)</f>
        <v>1.6393442622950821E-2</v>
      </c>
      <c r="AC22" s="77">
        <f ca="1">OFFSET(Values!AB1078,($W$4-1)*30,($X$4-1)*31)</f>
        <v>0</v>
      </c>
      <c r="AD22" s="306">
        <f ca="1">OFFSET(Values!AC1078,($W$4-1)*30,($X$4-1)*31)</f>
        <v>0</v>
      </c>
      <c r="AE22" s="20">
        <f ca="1">OFFSET(Values!AD1078,($W$4-1)*30,($X$4-1)*31)</f>
        <v>15.863688524590163</v>
      </c>
      <c r="AF22" s="21">
        <f ca="1">OFFSET(Values!AE1078,($W$4-1)*30,($X$4-1)*31)</f>
        <v>19.033499999999997</v>
      </c>
      <c r="AG22" s="21">
        <f ca="1">OFFSET(Values!AF1078,($W$4-1)*30,($X$4-1)*31)</f>
        <v>21.834499999999998</v>
      </c>
      <c r="AI22" s="467"/>
      <c r="AJ22" s="471"/>
      <c r="AK22" s="471"/>
      <c r="AL22" s="472"/>
    </row>
    <row r="23" spans="2:38" ht="12" customHeight="1" x14ac:dyDescent="0.25">
      <c r="B23" s="35">
        <v>0.41666666666666669</v>
      </c>
      <c r="C23" s="285">
        <f ca="1">OFFSET(Values!C1079,($W$4-1)*30,($X$4-1)*31)</f>
        <v>115</v>
      </c>
      <c r="D23" s="304">
        <f t="shared" ca="1" si="0"/>
        <v>115</v>
      </c>
      <c r="E23" s="190">
        <f ca="1">OFFSET(Values!D1079,($W$4-1)*30,($X$4-1)*31)</f>
        <v>6</v>
      </c>
      <c r="F23" s="190">
        <f ca="1">OFFSET(Values!E1079,($W$4-1)*30,($X$4-1)*31)</f>
        <v>55</v>
      </c>
      <c r="G23" s="190">
        <f ca="1">OFFSET(Values!F1079,($W$4-1)*30,($X$4-1)*31)</f>
        <v>45</v>
      </c>
      <c r="H23" s="190">
        <f ca="1">OFFSET(Values!G1079,($W$4-1)*30,($X$4-1)*31)</f>
        <v>8</v>
      </c>
      <c r="I23" s="190">
        <f ca="1">OFFSET(Values!H1079,($W$4-1)*30,($X$4-1)*31)</f>
        <v>0</v>
      </c>
      <c r="J23" s="190">
        <f ca="1">OFFSET(Values!I1079,($W$4-1)*30,($X$4-1)*31)</f>
        <v>1</v>
      </c>
      <c r="K23" s="190">
        <f ca="1">OFFSET(Values!J1079,($W$4-1)*30,($X$4-1)*31)</f>
        <v>0</v>
      </c>
      <c r="L23" s="190">
        <f ca="1">OFFSET(Values!K1079,($W$4-1)*30,($X$4-1)*31)</f>
        <v>0</v>
      </c>
      <c r="M23" s="190">
        <f ca="1">OFFSET(Values!L1079,($W$4-1)*30,($X$4-1)*31)</f>
        <v>0</v>
      </c>
      <c r="N23" s="190">
        <f ca="1">OFFSET(Values!M1079,($W$4-1)*30,($X$4-1)*31)</f>
        <v>0</v>
      </c>
      <c r="O23" s="190">
        <f ca="1">OFFSET(Values!N1079,($W$4-1)*30,($X$4-1)*31)</f>
        <v>0</v>
      </c>
      <c r="P23" s="190">
        <f ca="1">OFFSET(Values!O1079,($W$4-1)*30,($X$4-1)*31)</f>
        <v>0</v>
      </c>
      <c r="Q23" s="190">
        <f ca="1">OFFSET(Values!P1079,($W$4-1)*30,($X$4-1)*31)</f>
        <v>0</v>
      </c>
      <c r="R23" s="190">
        <f ca="1">OFFSET(Values!Q1079,($W$4-1)*30,($X$4-1)*31)</f>
        <v>0</v>
      </c>
      <c r="S23" s="190">
        <f ca="1">OFFSET(Values!R1079,($W$4-1)*30,($X$4-1)*31)</f>
        <v>0</v>
      </c>
      <c r="T23" s="190">
        <f ca="1">OFFSET(Values!S1079,($W$4-1)*30,($X$4-1)*31)</f>
        <v>0</v>
      </c>
      <c r="U23" s="190">
        <f ca="1">OFFSET(Values!T1079,($W$4-1)*30,($X$4-1)*31)</f>
        <v>0</v>
      </c>
      <c r="V23" s="190">
        <f ca="1">OFFSET(Values!U1079,($W$4-1)*30,($X$4-1)*31)</f>
        <v>0</v>
      </c>
      <c r="W23" s="190">
        <f ca="1">OFFSET(Values!V1079,($W$4-1)*30,($X$4-1)*31)</f>
        <v>0</v>
      </c>
      <c r="X23" s="191">
        <f ca="1">OFFSET(Values!W1079,($W$4-1)*30,($X$4-1)*31)</f>
        <v>0</v>
      </c>
      <c r="Y23" s="77">
        <f ca="1">OFFSET(Values!X1079,($W$4-1)*30,($X$4-1)*31)</f>
        <v>9</v>
      </c>
      <c r="Z23" s="305">
        <f ca="1">OFFSET(Values!Y1079,($W$4-1)*30,($X$4-1)*31)</f>
        <v>7.8260869565217397E-2</v>
      </c>
      <c r="AA23" s="77">
        <f ca="1">OFFSET(Values!Z1079,($W$4-1)*30,($X$4-1)*31)</f>
        <v>1</v>
      </c>
      <c r="AB23" s="306">
        <f ca="1">OFFSET(Values!AA1079,($W$4-1)*30,($X$4-1)*31)</f>
        <v>8.6956521739130436E-3</v>
      </c>
      <c r="AC23" s="77">
        <f ca="1">OFFSET(Values!AB1079,($W$4-1)*30,($X$4-1)*31)</f>
        <v>0</v>
      </c>
      <c r="AD23" s="306">
        <f ca="1">OFFSET(Values!AC1079,($W$4-1)*30,($X$4-1)*31)</f>
        <v>0</v>
      </c>
      <c r="AE23" s="20">
        <f ca="1">OFFSET(Values!AD1079,($W$4-1)*30,($X$4-1)*31)</f>
        <v>15.042695652173915</v>
      </c>
      <c r="AF23" s="21">
        <f ca="1">OFFSET(Values!AE1079,($W$4-1)*30,($X$4-1)*31)</f>
        <v>18.772000000000002</v>
      </c>
      <c r="AG23" s="21">
        <f ca="1">OFFSET(Values!AF1079,($W$4-1)*30,($X$4-1)*31)</f>
        <v>22.027999999999995</v>
      </c>
      <c r="AI23" s="467"/>
      <c r="AJ23" s="471"/>
      <c r="AK23" s="471"/>
      <c r="AL23" s="472"/>
    </row>
    <row r="24" spans="2:38" ht="12" customHeight="1" x14ac:dyDescent="0.25">
      <c r="B24" s="35">
        <v>0.45833333333333298</v>
      </c>
      <c r="C24" s="285">
        <f ca="1">OFFSET(Values!C1080,($W$4-1)*30,($X$4-1)*31)</f>
        <v>105</v>
      </c>
      <c r="D24" s="304">
        <f t="shared" ca="1" si="0"/>
        <v>105</v>
      </c>
      <c r="E24" s="190">
        <f ca="1">OFFSET(Values!D1080,($W$4-1)*30,($X$4-1)*31)</f>
        <v>5</v>
      </c>
      <c r="F24" s="190">
        <f ca="1">OFFSET(Values!E1080,($W$4-1)*30,($X$4-1)*31)</f>
        <v>48</v>
      </c>
      <c r="G24" s="190">
        <f ca="1">OFFSET(Values!F1080,($W$4-1)*30,($X$4-1)*31)</f>
        <v>43</v>
      </c>
      <c r="H24" s="190">
        <f ca="1">OFFSET(Values!G1080,($W$4-1)*30,($X$4-1)*31)</f>
        <v>8</v>
      </c>
      <c r="I24" s="190">
        <f ca="1">OFFSET(Values!H1080,($W$4-1)*30,($X$4-1)*31)</f>
        <v>1</v>
      </c>
      <c r="J24" s="190">
        <f ca="1">OFFSET(Values!I1080,($W$4-1)*30,($X$4-1)*31)</f>
        <v>0</v>
      </c>
      <c r="K24" s="190">
        <f ca="1">OFFSET(Values!J1080,($W$4-1)*30,($X$4-1)*31)</f>
        <v>0</v>
      </c>
      <c r="L24" s="190">
        <f ca="1">OFFSET(Values!K1080,($W$4-1)*30,($X$4-1)*31)</f>
        <v>0</v>
      </c>
      <c r="M24" s="190">
        <f ca="1">OFFSET(Values!L1080,($W$4-1)*30,($X$4-1)*31)</f>
        <v>0</v>
      </c>
      <c r="N24" s="190">
        <f ca="1">OFFSET(Values!M1080,($W$4-1)*30,($X$4-1)*31)</f>
        <v>0</v>
      </c>
      <c r="O24" s="190">
        <f ca="1">OFFSET(Values!N1080,($W$4-1)*30,($X$4-1)*31)</f>
        <v>0</v>
      </c>
      <c r="P24" s="190">
        <f ca="1">OFFSET(Values!O1080,($W$4-1)*30,($X$4-1)*31)</f>
        <v>0</v>
      </c>
      <c r="Q24" s="190">
        <f ca="1">OFFSET(Values!P1080,($W$4-1)*30,($X$4-1)*31)</f>
        <v>0</v>
      </c>
      <c r="R24" s="190">
        <f ca="1">OFFSET(Values!Q1080,($W$4-1)*30,($X$4-1)*31)</f>
        <v>0</v>
      </c>
      <c r="S24" s="190">
        <f ca="1">OFFSET(Values!R1080,($W$4-1)*30,($X$4-1)*31)</f>
        <v>0</v>
      </c>
      <c r="T24" s="190">
        <f ca="1">OFFSET(Values!S1080,($W$4-1)*30,($X$4-1)*31)</f>
        <v>0</v>
      </c>
      <c r="U24" s="190">
        <f ca="1">OFFSET(Values!T1080,($W$4-1)*30,($X$4-1)*31)</f>
        <v>0</v>
      </c>
      <c r="V24" s="190">
        <f ca="1">OFFSET(Values!U1080,($W$4-1)*30,($X$4-1)*31)</f>
        <v>0</v>
      </c>
      <c r="W24" s="190">
        <f ca="1">OFFSET(Values!V1080,($W$4-1)*30,($X$4-1)*31)</f>
        <v>0</v>
      </c>
      <c r="X24" s="191">
        <f ca="1">OFFSET(Values!W1080,($W$4-1)*30,($X$4-1)*31)</f>
        <v>0</v>
      </c>
      <c r="Y24" s="77">
        <f ca="1">OFFSET(Values!X1080,($W$4-1)*30,($X$4-1)*31)</f>
        <v>9</v>
      </c>
      <c r="Z24" s="305">
        <f ca="1">OFFSET(Values!Y1080,($W$4-1)*30,($X$4-1)*31)</f>
        <v>8.5714285714285715E-2</v>
      </c>
      <c r="AA24" s="77">
        <f ca="1">OFFSET(Values!Z1080,($W$4-1)*30,($X$4-1)*31)</f>
        <v>2</v>
      </c>
      <c r="AB24" s="306">
        <f ca="1">OFFSET(Values!AA1080,($W$4-1)*30,($X$4-1)*31)</f>
        <v>1.9047619047619049E-2</v>
      </c>
      <c r="AC24" s="77">
        <f ca="1">OFFSET(Values!AB1080,($W$4-1)*30,($X$4-1)*31)</f>
        <v>0</v>
      </c>
      <c r="AD24" s="306">
        <f ca="1">OFFSET(Values!AC1080,($W$4-1)*30,($X$4-1)*31)</f>
        <v>0</v>
      </c>
      <c r="AE24" s="20">
        <f ca="1">OFFSET(Values!AD1080,($W$4-1)*30,($X$4-1)*31)</f>
        <v>15.32942857142857</v>
      </c>
      <c r="AF24" s="21">
        <f ca="1">OFFSET(Values!AE1080,($W$4-1)*30,($X$4-1)*31)</f>
        <v>18.882999999999999</v>
      </c>
      <c r="AG24" s="21">
        <f ca="1">OFFSET(Values!AF1080,($W$4-1)*30,($X$4-1)*31)</f>
        <v>22.725999999999999</v>
      </c>
      <c r="AI24" s="467"/>
      <c r="AJ24" s="471"/>
      <c r="AK24" s="471"/>
      <c r="AL24" s="472"/>
    </row>
    <row r="25" spans="2:38" ht="12" customHeight="1" x14ac:dyDescent="0.25">
      <c r="B25" s="35">
        <v>0.5</v>
      </c>
      <c r="C25" s="285">
        <f ca="1">OFFSET(Values!C1081,($W$4-1)*30,($X$4-1)*31)</f>
        <v>128</v>
      </c>
      <c r="D25" s="304">
        <f t="shared" ca="1" si="0"/>
        <v>128</v>
      </c>
      <c r="E25" s="190">
        <f ca="1">OFFSET(Values!D1081,($W$4-1)*30,($X$4-1)*31)</f>
        <v>11</v>
      </c>
      <c r="F25" s="190">
        <f ca="1">OFFSET(Values!E1081,($W$4-1)*30,($X$4-1)*31)</f>
        <v>65</v>
      </c>
      <c r="G25" s="190">
        <f ca="1">OFFSET(Values!F1081,($W$4-1)*30,($X$4-1)*31)</f>
        <v>39</v>
      </c>
      <c r="H25" s="190">
        <f ca="1">OFFSET(Values!G1081,($W$4-1)*30,($X$4-1)*31)</f>
        <v>10</v>
      </c>
      <c r="I25" s="190">
        <f ca="1">OFFSET(Values!H1081,($W$4-1)*30,($X$4-1)*31)</f>
        <v>2</v>
      </c>
      <c r="J25" s="190">
        <f ca="1">OFFSET(Values!I1081,($W$4-1)*30,($X$4-1)*31)</f>
        <v>1</v>
      </c>
      <c r="K25" s="190">
        <f ca="1">OFFSET(Values!J1081,($W$4-1)*30,($X$4-1)*31)</f>
        <v>0</v>
      </c>
      <c r="L25" s="190">
        <f ca="1">OFFSET(Values!K1081,($W$4-1)*30,($X$4-1)*31)</f>
        <v>0</v>
      </c>
      <c r="M25" s="190">
        <f ca="1">OFFSET(Values!L1081,($W$4-1)*30,($X$4-1)*31)</f>
        <v>0</v>
      </c>
      <c r="N25" s="190">
        <f ca="1">OFFSET(Values!M1081,($W$4-1)*30,($X$4-1)*31)</f>
        <v>0</v>
      </c>
      <c r="O25" s="190">
        <f ca="1">OFFSET(Values!N1081,($W$4-1)*30,($X$4-1)*31)</f>
        <v>0</v>
      </c>
      <c r="P25" s="190">
        <f ca="1">OFFSET(Values!O1081,($W$4-1)*30,($X$4-1)*31)</f>
        <v>0</v>
      </c>
      <c r="Q25" s="190">
        <f ca="1">OFFSET(Values!P1081,($W$4-1)*30,($X$4-1)*31)</f>
        <v>0</v>
      </c>
      <c r="R25" s="190">
        <f ca="1">OFFSET(Values!Q1081,($W$4-1)*30,($X$4-1)*31)</f>
        <v>0</v>
      </c>
      <c r="S25" s="190">
        <f ca="1">OFFSET(Values!R1081,($W$4-1)*30,($X$4-1)*31)</f>
        <v>0</v>
      </c>
      <c r="T25" s="190">
        <f ca="1">OFFSET(Values!S1081,($W$4-1)*30,($X$4-1)*31)</f>
        <v>0</v>
      </c>
      <c r="U25" s="190">
        <f ca="1">OFFSET(Values!T1081,($W$4-1)*30,($X$4-1)*31)</f>
        <v>0</v>
      </c>
      <c r="V25" s="190">
        <f ca="1">OFFSET(Values!U1081,($W$4-1)*30,($X$4-1)*31)</f>
        <v>0</v>
      </c>
      <c r="W25" s="190">
        <f ca="1">OFFSET(Values!V1081,($W$4-1)*30,($X$4-1)*31)</f>
        <v>0</v>
      </c>
      <c r="X25" s="191">
        <f ca="1">OFFSET(Values!W1081,($W$4-1)*30,($X$4-1)*31)</f>
        <v>0</v>
      </c>
      <c r="Y25" s="77">
        <f ca="1">OFFSET(Values!X1081,($W$4-1)*30,($X$4-1)*31)</f>
        <v>13</v>
      </c>
      <c r="Z25" s="305">
        <f ca="1">OFFSET(Values!Y1081,($W$4-1)*30,($X$4-1)*31)</f>
        <v>0.1015625</v>
      </c>
      <c r="AA25" s="77">
        <f ca="1">OFFSET(Values!Z1081,($W$4-1)*30,($X$4-1)*31)</f>
        <v>4</v>
      </c>
      <c r="AB25" s="306">
        <f ca="1">OFFSET(Values!AA1081,($W$4-1)*30,($X$4-1)*31)</f>
        <v>3.125E-2</v>
      </c>
      <c r="AC25" s="77">
        <f ca="1">OFFSET(Values!AB1081,($W$4-1)*30,($X$4-1)*31)</f>
        <v>0</v>
      </c>
      <c r="AD25" s="306">
        <f ca="1">OFFSET(Values!AC1081,($W$4-1)*30,($X$4-1)*31)</f>
        <v>0</v>
      </c>
      <c r="AE25" s="20">
        <f ca="1">OFFSET(Values!AD1081,($W$4-1)*30,($X$4-1)*31)</f>
        <v>14.643125000000003</v>
      </c>
      <c r="AF25" s="21">
        <f ca="1">OFFSET(Values!AE1081,($W$4-1)*30,($X$4-1)*31)</f>
        <v>18.598499999999998</v>
      </c>
      <c r="AG25" s="21">
        <f ca="1">OFFSET(Values!AF1081,($W$4-1)*30,($X$4-1)*31)</f>
        <v>21.906500000000001</v>
      </c>
      <c r="AI25" s="467"/>
      <c r="AJ25" s="471"/>
      <c r="AK25" s="471"/>
      <c r="AL25" s="472"/>
    </row>
    <row r="26" spans="2:38" ht="12" customHeight="1" x14ac:dyDescent="0.25">
      <c r="B26" s="35">
        <v>0.54166666666666663</v>
      </c>
      <c r="C26" s="285">
        <f ca="1">OFFSET(Values!C1082,($W$4-1)*30,($X$4-1)*31)</f>
        <v>109</v>
      </c>
      <c r="D26" s="304">
        <f t="shared" ca="1" si="0"/>
        <v>109</v>
      </c>
      <c r="E26" s="190">
        <f ca="1">OFFSET(Values!D1082,($W$4-1)*30,($X$4-1)*31)</f>
        <v>12</v>
      </c>
      <c r="F26" s="190">
        <f ca="1">OFFSET(Values!E1082,($W$4-1)*30,($X$4-1)*31)</f>
        <v>45</v>
      </c>
      <c r="G26" s="190">
        <f ca="1">OFFSET(Values!F1082,($W$4-1)*30,($X$4-1)*31)</f>
        <v>44</v>
      </c>
      <c r="H26" s="190">
        <f ca="1">OFFSET(Values!G1082,($W$4-1)*30,($X$4-1)*31)</f>
        <v>7</v>
      </c>
      <c r="I26" s="190">
        <f ca="1">OFFSET(Values!H1082,($W$4-1)*30,($X$4-1)*31)</f>
        <v>1</v>
      </c>
      <c r="J26" s="190">
        <f ca="1">OFFSET(Values!I1082,($W$4-1)*30,($X$4-1)*31)</f>
        <v>0</v>
      </c>
      <c r="K26" s="190">
        <f ca="1">OFFSET(Values!J1082,($W$4-1)*30,($X$4-1)*31)</f>
        <v>0</v>
      </c>
      <c r="L26" s="190">
        <f ca="1">OFFSET(Values!K1082,($W$4-1)*30,($X$4-1)*31)</f>
        <v>0</v>
      </c>
      <c r="M26" s="190">
        <f ca="1">OFFSET(Values!L1082,($W$4-1)*30,($X$4-1)*31)</f>
        <v>0</v>
      </c>
      <c r="N26" s="190">
        <f ca="1">OFFSET(Values!M1082,($W$4-1)*30,($X$4-1)*31)</f>
        <v>0</v>
      </c>
      <c r="O26" s="190">
        <f ca="1">OFFSET(Values!N1082,($W$4-1)*30,($X$4-1)*31)</f>
        <v>0</v>
      </c>
      <c r="P26" s="190">
        <f ca="1">OFFSET(Values!O1082,($W$4-1)*30,($X$4-1)*31)</f>
        <v>0</v>
      </c>
      <c r="Q26" s="190">
        <f ca="1">OFFSET(Values!P1082,($W$4-1)*30,($X$4-1)*31)</f>
        <v>0</v>
      </c>
      <c r="R26" s="190">
        <f ca="1">OFFSET(Values!Q1082,($W$4-1)*30,($X$4-1)*31)</f>
        <v>0</v>
      </c>
      <c r="S26" s="190">
        <f ca="1">OFFSET(Values!R1082,($W$4-1)*30,($X$4-1)*31)</f>
        <v>0</v>
      </c>
      <c r="T26" s="190">
        <f ca="1">OFFSET(Values!S1082,($W$4-1)*30,($X$4-1)*31)</f>
        <v>0</v>
      </c>
      <c r="U26" s="190">
        <f ca="1">OFFSET(Values!T1082,($W$4-1)*30,($X$4-1)*31)</f>
        <v>0</v>
      </c>
      <c r="V26" s="190">
        <f ca="1">OFFSET(Values!U1082,($W$4-1)*30,($X$4-1)*31)</f>
        <v>0</v>
      </c>
      <c r="W26" s="190">
        <f ca="1">OFFSET(Values!V1082,($W$4-1)*30,($X$4-1)*31)</f>
        <v>0</v>
      </c>
      <c r="X26" s="191">
        <f ca="1">OFFSET(Values!W1082,($W$4-1)*30,($X$4-1)*31)</f>
        <v>0</v>
      </c>
      <c r="Y26" s="77">
        <f ca="1">OFFSET(Values!X1082,($W$4-1)*30,($X$4-1)*31)</f>
        <v>8</v>
      </c>
      <c r="Z26" s="305">
        <f ca="1">OFFSET(Values!Y1082,($W$4-1)*30,($X$4-1)*31)</f>
        <v>7.3394495412844041E-2</v>
      </c>
      <c r="AA26" s="77">
        <f ca="1">OFFSET(Values!Z1082,($W$4-1)*30,($X$4-1)*31)</f>
        <v>2</v>
      </c>
      <c r="AB26" s="306">
        <f ca="1">OFFSET(Values!AA1082,($W$4-1)*30,($X$4-1)*31)</f>
        <v>1.834862385321101E-2</v>
      </c>
      <c r="AC26" s="77">
        <f ca="1">OFFSET(Values!AB1082,($W$4-1)*30,($X$4-1)*31)</f>
        <v>0</v>
      </c>
      <c r="AD26" s="306">
        <f ca="1">OFFSET(Values!AC1082,($W$4-1)*30,($X$4-1)*31)</f>
        <v>0</v>
      </c>
      <c r="AE26" s="20">
        <f ca="1">OFFSET(Values!AD1082,($W$4-1)*30,($X$4-1)*31)</f>
        <v>14.893761467889904</v>
      </c>
      <c r="AF26" s="21">
        <f ca="1">OFFSET(Values!AE1082,($W$4-1)*30,($X$4-1)*31)</f>
        <v>18.53</v>
      </c>
      <c r="AG26" s="21">
        <f ca="1">OFFSET(Values!AF1082,($W$4-1)*30,($X$4-1)*31)</f>
        <v>21.240000000000002</v>
      </c>
      <c r="AI26" s="467"/>
      <c r="AJ26" s="471"/>
      <c r="AK26" s="471"/>
      <c r="AL26" s="472"/>
    </row>
    <row r="27" spans="2:38" ht="12" customHeight="1" x14ac:dyDescent="0.25">
      <c r="B27" s="35">
        <v>0.58333333333333304</v>
      </c>
      <c r="C27" s="285">
        <f ca="1">OFFSET(Values!C1083,($W$4-1)*30,($X$4-1)*31)</f>
        <v>131</v>
      </c>
      <c r="D27" s="304">
        <f t="shared" ca="1" si="0"/>
        <v>131</v>
      </c>
      <c r="E27" s="190">
        <f ca="1">OFFSET(Values!D1083,($W$4-1)*30,($X$4-1)*31)</f>
        <v>7</v>
      </c>
      <c r="F27" s="190">
        <f ca="1">OFFSET(Values!E1083,($W$4-1)*30,($X$4-1)*31)</f>
        <v>43</v>
      </c>
      <c r="G27" s="190">
        <f ca="1">OFFSET(Values!F1083,($W$4-1)*30,($X$4-1)*31)</f>
        <v>63</v>
      </c>
      <c r="H27" s="190">
        <f ca="1">OFFSET(Values!G1083,($W$4-1)*30,($X$4-1)*31)</f>
        <v>16</v>
      </c>
      <c r="I27" s="190">
        <f ca="1">OFFSET(Values!H1083,($W$4-1)*30,($X$4-1)*31)</f>
        <v>2</v>
      </c>
      <c r="J27" s="190">
        <f ca="1">OFFSET(Values!I1083,($W$4-1)*30,($X$4-1)*31)</f>
        <v>0</v>
      </c>
      <c r="K27" s="190">
        <f ca="1">OFFSET(Values!J1083,($W$4-1)*30,($X$4-1)*31)</f>
        <v>0</v>
      </c>
      <c r="L27" s="190">
        <f ca="1">OFFSET(Values!K1083,($W$4-1)*30,($X$4-1)*31)</f>
        <v>0</v>
      </c>
      <c r="M27" s="190">
        <f ca="1">OFFSET(Values!L1083,($W$4-1)*30,($X$4-1)*31)</f>
        <v>0</v>
      </c>
      <c r="N27" s="190">
        <f ca="1">OFFSET(Values!M1083,($W$4-1)*30,($X$4-1)*31)</f>
        <v>0</v>
      </c>
      <c r="O27" s="190">
        <f ca="1">OFFSET(Values!N1083,($W$4-1)*30,($X$4-1)*31)</f>
        <v>0</v>
      </c>
      <c r="P27" s="190">
        <f ca="1">OFFSET(Values!O1083,($W$4-1)*30,($X$4-1)*31)</f>
        <v>0</v>
      </c>
      <c r="Q27" s="190">
        <f ca="1">OFFSET(Values!P1083,($W$4-1)*30,($X$4-1)*31)</f>
        <v>0</v>
      </c>
      <c r="R27" s="190">
        <f ca="1">OFFSET(Values!Q1083,($W$4-1)*30,($X$4-1)*31)</f>
        <v>0</v>
      </c>
      <c r="S27" s="190">
        <f ca="1">OFFSET(Values!R1083,($W$4-1)*30,($X$4-1)*31)</f>
        <v>0</v>
      </c>
      <c r="T27" s="190">
        <f ca="1">OFFSET(Values!S1083,($W$4-1)*30,($X$4-1)*31)</f>
        <v>0</v>
      </c>
      <c r="U27" s="190">
        <f ca="1">OFFSET(Values!T1083,($W$4-1)*30,($X$4-1)*31)</f>
        <v>0</v>
      </c>
      <c r="V27" s="190">
        <f ca="1">OFFSET(Values!U1083,($W$4-1)*30,($X$4-1)*31)</f>
        <v>0</v>
      </c>
      <c r="W27" s="190">
        <f ca="1">OFFSET(Values!V1083,($W$4-1)*30,($X$4-1)*31)</f>
        <v>0</v>
      </c>
      <c r="X27" s="191">
        <f ca="1">OFFSET(Values!W1083,($W$4-1)*30,($X$4-1)*31)</f>
        <v>0</v>
      </c>
      <c r="Y27" s="77">
        <f ca="1">OFFSET(Values!X1083,($W$4-1)*30,($X$4-1)*31)</f>
        <v>18</v>
      </c>
      <c r="Z27" s="305">
        <f ca="1">OFFSET(Values!Y1083,($W$4-1)*30,($X$4-1)*31)</f>
        <v>0.13740458015267176</v>
      </c>
      <c r="AA27" s="77">
        <f ca="1">OFFSET(Values!Z1083,($W$4-1)*30,($X$4-1)*31)</f>
        <v>3</v>
      </c>
      <c r="AB27" s="306">
        <f ca="1">OFFSET(Values!AA1083,($W$4-1)*30,($X$4-1)*31)</f>
        <v>2.2900763358778626E-2</v>
      </c>
      <c r="AC27" s="77">
        <f ca="1">OFFSET(Values!AB1083,($W$4-1)*30,($X$4-1)*31)</f>
        <v>0</v>
      </c>
      <c r="AD27" s="306">
        <f ca="1">OFFSET(Values!AC1083,($W$4-1)*30,($X$4-1)*31)</f>
        <v>0</v>
      </c>
      <c r="AE27" s="20">
        <f ca="1">OFFSET(Values!AD1083,($W$4-1)*30,($X$4-1)*31)</f>
        <v>15.961221374045799</v>
      </c>
      <c r="AF27" s="21">
        <f ca="1">OFFSET(Values!AE1083,($W$4-1)*30,($X$4-1)*31)</f>
        <v>19.82</v>
      </c>
      <c r="AG27" s="21">
        <f ca="1">OFFSET(Values!AF1083,($W$4-1)*30,($X$4-1)*31)</f>
        <v>22.673999999999999</v>
      </c>
      <c r="AI27" s="468"/>
      <c r="AJ27" s="473"/>
      <c r="AK27" s="473"/>
      <c r="AL27" s="474"/>
    </row>
    <row r="28" spans="2:38" ht="12" customHeight="1" x14ac:dyDescent="0.25">
      <c r="B28" s="35">
        <v>0.625</v>
      </c>
      <c r="C28" s="285">
        <f ca="1">OFFSET(Values!C1084,($W$4-1)*30,($X$4-1)*31)</f>
        <v>140</v>
      </c>
      <c r="D28" s="304">
        <f t="shared" ca="1" si="0"/>
        <v>140</v>
      </c>
      <c r="E28" s="190">
        <f ca="1">OFFSET(Values!D1084,($W$4-1)*30,($X$4-1)*31)</f>
        <v>5</v>
      </c>
      <c r="F28" s="190">
        <f ca="1">OFFSET(Values!E1084,($W$4-1)*30,($X$4-1)*31)</f>
        <v>43</v>
      </c>
      <c r="G28" s="190">
        <f ca="1">OFFSET(Values!F1084,($W$4-1)*30,($X$4-1)*31)</f>
        <v>71</v>
      </c>
      <c r="H28" s="190">
        <f ca="1">OFFSET(Values!G1084,($W$4-1)*30,($X$4-1)*31)</f>
        <v>16</v>
      </c>
      <c r="I28" s="190">
        <f ca="1">OFFSET(Values!H1084,($W$4-1)*30,($X$4-1)*31)</f>
        <v>5</v>
      </c>
      <c r="J28" s="190">
        <f ca="1">OFFSET(Values!I1084,($W$4-1)*30,($X$4-1)*31)</f>
        <v>0</v>
      </c>
      <c r="K28" s="190">
        <f ca="1">OFFSET(Values!J1084,($W$4-1)*30,($X$4-1)*31)</f>
        <v>0</v>
      </c>
      <c r="L28" s="190">
        <f ca="1">OFFSET(Values!K1084,($W$4-1)*30,($X$4-1)*31)</f>
        <v>0</v>
      </c>
      <c r="M28" s="190">
        <f ca="1">OFFSET(Values!L1084,($W$4-1)*30,($X$4-1)*31)</f>
        <v>0</v>
      </c>
      <c r="N28" s="190">
        <f ca="1">OFFSET(Values!M1084,($W$4-1)*30,($X$4-1)*31)</f>
        <v>0</v>
      </c>
      <c r="O28" s="190">
        <f ca="1">OFFSET(Values!N1084,($W$4-1)*30,($X$4-1)*31)</f>
        <v>0</v>
      </c>
      <c r="P28" s="190">
        <f ca="1">OFFSET(Values!O1084,($W$4-1)*30,($X$4-1)*31)</f>
        <v>0</v>
      </c>
      <c r="Q28" s="190">
        <f ca="1">OFFSET(Values!P1084,($W$4-1)*30,($X$4-1)*31)</f>
        <v>0</v>
      </c>
      <c r="R28" s="190">
        <f ca="1">OFFSET(Values!Q1084,($W$4-1)*30,($X$4-1)*31)</f>
        <v>0</v>
      </c>
      <c r="S28" s="190">
        <f ca="1">OFFSET(Values!R1084,($W$4-1)*30,($X$4-1)*31)</f>
        <v>0</v>
      </c>
      <c r="T28" s="190">
        <f ca="1">OFFSET(Values!S1084,($W$4-1)*30,($X$4-1)*31)</f>
        <v>0</v>
      </c>
      <c r="U28" s="190">
        <f ca="1">OFFSET(Values!T1084,($W$4-1)*30,($X$4-1)*31)</f>
        <v>0</v>
      </c>
      <c r="V28" s="190">
        <f ca="1">OFFSET(Values!U1084,($W$4-1)*30,($X$4-1)*31)</f>
        <v>0</v>
      </c>
      <c r="W28" s="190">
        <f ca="1">OFFSET(Values!V1084,($W$4-1)*30,($X$4-1)*31)</f>
        <v>0</v>
      </c>
      <c r="X28" s="191">
        <f ca="1">OFFSET(Values!W1084,($W$4-1)*30,($X$4-1)*31)</f>
        <v>0</v>
      </c>
      <c r="Y28" s="77">
        <f ca="1">OFFSET(Values!X1084,($W$4-1)*30,($X$4-1)*31)</f>
        <v>21</v>
      </c>
      <c r="Z28" s="305">
        <f ca="1">OFFSET(Values!Y1084,($W$4-1)*30,($X$4-1)*31)</f>
        <v>0.15</v>
      </c>
      <c r="AA28" s="77">
        <f ca="1">OFFSET(Values!Z1084,($W$4-1)*30,($X$4-1)*31)</f>
        <v>7</v>
      </c>
      <c r="AB28" s="306">
        <f ca="1">OFFSET(Values!AA1084,($W$4-1)*30,($X$4-1)*31)</f>
        <v>0.05</v>
      </c>
      <c r="AC28" s="77">
        <f ca="1">OFFSET(Values!AB1084,($W$4-1)*30,($X$4-1)*31)</f>
        <v>0</v>
      </c>
      <c r="AD28" s="306">
        <f ca="1">OFFSET(Values!AC1084,($W$4-1)*30,($X$4-1)*31)</f>
        <v>0</v>
      </c>
      <c r="AE28" s="20">
        <f ca="1">OFFSET(Values!AD1084,($W$4-1)*30,($X$4-1)*31)</f>
        <v>16.529214285714282</v>
      </c>
      <c r="AF28" s="21">
        <f ca="1">OFFSET(Values!AE1084,($W$4-1)*30,($X$4-1)*31)</f>
        <v>20.171999999999997</v>
      </c>
      <c r="AG28" s="21">
        <f ca="1">OFFSET(Values!AF1084,($W$4-1)*30,($X$4-1)*31)</f>
        <v>24.506499999999992</v>
      </c>
    </row>
    <row r="29" spans="2:38" ht="12" customHeight="1" x14ac:dyDescent="0.25">
      <c r="B29" s="35">
        <v>0.66666666666666663</v>
      </c>
      <c r="C29" s="285">
        <f ca="1">OFFSET(Values!C1085,($W$4-1)*30,($X$4-1)*31)</f>
        <v>125</v>
      </c>
      <c r="D29" s="304">
        <f t="shared" ca="1" si="0"/>
        <v>125</v>
      </c>
      <c r="E29" s="190">
        <f ca="1">OFFSET(Values!D1085,($W$4-1)*30,($X$4-1)*31)</f>
        <v>8</v>
      </c>
      <c r="F29" s="190">
        <f ca="1">OFFSET(Values!E1085,($W$4-1)*30,($X$4-1)*31)</f>
        <v>50</v>
      </c>
      <c r="G29" s="190">
        <f ca="1">OFFSET(Values!F1085,($W$4-1)*30,($X$4-1)*31)</f>
        <v>57</v>
      </c>
      <c r="H29" s="190">
        <f ca="1">OFFSET(Values!G1085,($W$4-1)*30,($X$4-1)*31)</f>
        <v>9</v>
      </c>
      <c r="I29" s="190">
        <f ca="1">OFFSET(Values!H1085,($W$4-1)*30,($X$4-1)*31)</f>
        <v>1</v>
      </c>
      <c r="J29" s="190">
        <f ca="1">OFFSET(Values!I1085,($W$4-1)*30,($X$4-1)*31)</f>
        <v>0</v>
      </c>
      <c r="K29" s="190">
        <f ca="1">OFFSET(Values!J1085,($W$4-1)*30,($X$4-1)*31)</f>
        <v>0</v>
      </c>
      <c r="L29" s="190">
        <f ca="1">OFFSET(Values!K1085,($W$4-1)*30,($X$4-1)*31)</f>
        <v>0</v>
      </c>
      <c r="M29" s="190">
        <f ca="1">OFFSET(Values!L1085,($W$4-1)*30,($X$4-1)*31)</f>
        <v>0</v>
      </c>
      <c r="N29" s="190">
        <f ca="1">OFFSET(Values!M1085,($W$4-1)*30,($X$4-1)*31)</f>
        <v>0</v>
      </c>
      <c r="O29" s="190">
        <f ca="1">OFFSET(Values!N1085,($W$4-1)*30,($X$4-1)*31)</f>
        <v>0</v>
      </c>
      <c r="P29" s="190">
        <f ca="1">OFFSET(Values!O1085,($W$4-1)*30,($X$4-1)*31)</f>
        <v>0</v>
      </c>
      <c r="Q29" s="190">
        <f ca="1">OFFSET(Values!P1085,($W$4-1)*30,($X$4-1)*31)</f>
        <v>0</v>
      </c>
      <c r="R29" s="190">
        <f ca="1">OFFSET(Values!Q1085,($W$4-1)*30,($X$4-1)*31)</f>
        <v>0</v>
      </c>
      <c r="S29" s="190">
        <f ca="1">OFFSET(Values!R1085,($W$4-1)*30,($X$4-1)*31)</f>
        <v>0</v>
      </c>
      <c r="T29" s="190">
        <f ca="1">OFFSET(Values!S1085,($W$4-1)*30,($X$4-1)*31)</f>
        <v>0</v>
      </c>
      <c r="U29" s="190">
        <f ca="1">OFFSET(Values!T1085,($W$4-1)*30,($X$4-1)*31)</f>
        <v>0</v>
      </c>
      <c r="V29" s="190">
        <f ca="1">OFFSET(Values!U1085,($W$4-1)*30,($X$4-1)*31)</f>
        <v>0</v>
      </c>
      <c r="W29" s="190">
        <f ca="1">OFFSET(Values!V1085,($W$4-1)*30,($X$4-1)*31)</f>
        <v>0</v>
      </c>
      <c r="X29" s="191">
        <f ca="1">OFFSET(Values!W1085,($W$4-1)*30,($X$4-1)*31)</f>
        <v>0</v>
      </c>
      <c r="Y29" s="77">
        <f ca="1">OFFSET(Values!X1085,($W$4-1)*30,($X$4-1)*31)</f>
        <v>10</v>
      </c>
      <c r="Z29" s="305">
        <f ca="1">OFFSET(Values!Y1085,($W$4-1)*30,($X$4-1)*31)</f>
        <v>0.08</v>
      </c>
      <c r="AA29" s="77">
        <f ca="1">OFFSET(Values!Z1085,($W$4-1)*30,($X$4-1)*31)</f>
        <v>3</v>
      </c>
      <c r="AB29" s="306">
        <f ca="1">OFFSET(Values!AA1085,($W$4-1)*30,($X$4-1)*31)</f>
        <v>2.4E-2</v>
      </c>
      <c r="AC29" s="77">
        <f ca="1">OFFSET(Values!AB1085,($W$4-1)*30,($X$4-1)*31)</f>
        <v>0</v>
      </c>
      <c r="AD29" s="306">
        <f ca="1">OFFSET(Values!AC1085,($W$4-1)*30,($X$4-1)*31)</f>
        <v>0</v>
      </c>
      <c r="AE29" s="20">
        <f ca="1">OFFSET(Values!AD1085,($W$4-1)*30,($X$4-1)*31)</f>
        <v>15.234480000000007</v>
      </c>
      <c r="AF29" s="21">
        <f ca="1">OFFSET(Values!AE1085,($W$4-1)*30,($X$4-1)*31)</f>
        <v>18.370999999999999</v>
      </c>
      <c r="AG29" s="21">
        <f ca="1">OFFSET(Values!AF1085,($W$4-1)*30,($X$4-1)*31)</f>
        <v>21.594999999999995</v>
      </c>
    </row>
    <row r="30" spans="2:38" ht="12" customHeight="1" x14ac:dyDescent="0.25">
      <c r="B30" s="35">
        <v>0.70833333333333304</v>
      </c>
      <c r="C30" s="285">
        <f ca="1">OFFSET(Values!C1086,($W$4-1)*30,($X$4-1)*31)</f>
        <v>130</v>
      </c>
      <c r="D30" s="304">
        <f t="shared" ca="1" si="0"/>
        <v>130</v>
      </c>
      <c r="E30" s="190">
        <f ca="1">OFFSET(Values!D1086,($W$4-1)*30,($X$4-1)*31)</f>
        <v>5</v>
      </c>
      <c r="F30" s="190">
        <f ca="1">OFFSET(Values!E1086,($W$4-1)*30,($X$4-1)*31)</f>
        <v>52</v>
      </c>
      <c r="G30" s="190">
        <f ca="1">OFFSET(Values!F1086,($W$4-1)*30,($X$4-1)*31)</f>
        <v>59</v>
      </c>
      <c r="H30" s="190">
        <f ca="1">OFFSET(Values!G1086,($W$4-1)*30,($X$4-1)*31)</f>
        <v>11</v>
      </c>
      <c r="I30" s="190">
        <f ca="1">OFFSET(Values!H1086,($W$4-1)*30,($X$4-1)*31)</f>
        <v>3</v>
      </c>
      <c r="J30" s="190">
        <f ca="1">OFFSET(Values!I1086,($W$4-1)*30,($X$4-1)*31)</f>
        <v>0</v>
      </c>
      <c r="K30" s="190">
        <f ca="1">OFFSET(Values!J1086,($W$4-1)*30,($X$4-1)*31)</f>
        <v>0</v>
      </c>
      <c r="L30" s="190">
        <f ca="1">OFFSET(Values!K1086,($W$4-1)*30,($X$4-1)*31)</f>
        <v>0</v>
      </c>
      <c r="M30" s="190">
        <f ca="1">OFFSET(Values!L1086,($W$4-1)*30,($X$4-1)*31)</f>
        <v>0</v>
      </c>
      <c r="N30" s="190">
        <f ca="1">OFFSET(Values!M1086,($W$4-1)*30,($X$4-1)*31)</f>
        <v>0</v>
      </c>
      <c r="O30" s="190">
        <f ca="1">OFFSET(Values!N1086,($W$4-1)*30,($X$4-1)*31)</f>
        <v>0</v>
      </c>
      <c r="P30" s="190">
        <f ca="1">OFFSET(Values!O1086,($W$4-1)*30,($X$4-1)*31)</f>
        <v>0</v>
      </c>
      <c r="Q30" s="190">
        <f ca="1">OFFSET(Values!P1086,($W$4-1)*30,($X$4-1)*31)</f>
        <v>0</v>
      </c>
      <c r="R30" s="190">
        <f ca="1">OFFSET(Values!Q1086,($W$4-1)*30,($X$4-1)*31)</f>
        <v>0</v>
      </c>
      <c r="S30" s="190">
        <f ca="1">OFFSET(Values!R1086,($W$4-1)*30,($X$4-1)*31)</f>
        <v>0</v>
      </c>
      <c r="T30" s="190">
        <f ca="1">OFFSET(Values!S1086,($W$4-1)*30,($X$4-1)*31)</f>
        <v>0</v>
      </c>
      <c r="U30" s="190">
        <f ca="1">OFFSET(Values!T1086,($W$4-1)*30,($X$4-1)*31)</f>
        <v>0</v>
      </c>
      <c r="V30" s="190">
        <f ca="1">OFFSET(Values!U1086,($W$4-1)*30,($X$4-1)*31)</f>
        <v>0</v>
      </c>
      <c r="W30" s="190">
        <f ca="1">OFFSET(Values!V1086,($W$4-1)*30,($X$4-1)*31)</f>
        <v>0</v>
      </c>
      <c r="X30" s="191">
        <f ca="1">OFFSET(Values!W1086,($W$4-1)*30,($X$4-1)*31)</f>
        <v>0</v>
      </c>
      <c r="Y30" s="77">
        <f ca="1">OFFSET(Values!X1086,($W$4-1)*30,($X$4-1)*31)</f>
        <v>14</v>
      </c>
      <c r="Z30" s="305">
        <f ca="1">OFFSET(Values!Y1086,($W$4-1)*30,($X$4-1)*31)</f>
        <v>0.1076923076923077</v>
      </c>
      <c r="AA30" s="77">
        <f ca="1">OFFSET(Values!Z1086,($W$4-1)*30,($X$4-1)*31)</f>
        <v>4</v>
      </c>
      <c r="AB30" s="306">
        <f ca="1">OFFSET(Values!AA1086,($W$4-1)*30,($X$4-1)*31)</f>
        <v>3.0769230769230771E-2</v>
      </c>
      <c r="AC30" s="77">
        <f ca="1">OFFSET(Values!AB1086,($W$4-1)*30,($X$4-1)*31)</f>
        <v>0</v>
      </c>
      <c r="AD30" s="306">
        <f ca="1">OFFSET(Values!AC1086,($W$4-1)*30,($X$4-1)*31)</f>
        <v>0</v>
      </c>
      <c r="AE30" s="20">
        <f ca="1">OFFSET(Values!AD1086,($W$4-1)*30,($X$4-1)*31)</f>
        <v>15.794461538461537</v>
      </c>
      <c r="AF30" s="21">
        <f ca="1">OFFSET(Values!AE1086,($W$4-1)*30,($X$4-1)*31)</f>
        <v>18.989000000000001</v>
      </c>
      <c r="AG30" s="21">
        <f ca="1">OFFSET(Values!AF1086,($W$4-1)*30,($X$4-1)*31)</f>
        <v>23.567499999999995</v>
      </c>
    </row>
    <row r="31" spans="2:38" ht="12" customHeight="1" x14ac:dyDescent="0.25">
      <c r="B31" s="35">
        <v>0.75</v>
      </c>
      <c r="C31" s="285">
        <f ca="1">OFFSET(Values!C1087,($W$4-1)*30,($X$4-1)*31)</f>
        <v>113</v>
      </c>
      <c r="D31" s="304">
        <f t="shared" ca="1" si="0"/>
        <v>113</v>
      </c>
      <c r="E31" s="190">
        <f ca="1">OFFSET(Values!D1087,($W$4-1)*30,($X$4-1)*31)</f>
        <v>10</v>
      </c>
      <c r="F31" s="190">
        <f ca="1">OFFSET(Values!E1087,($W$4-1)*30,($X$4-1)*31)</f>
        <v>34</v>
      </c>
      <c r="G31" s="190">
        <f ca="1">OFFSET(Values!F1087,($W$4-1)*30,($X$4-1)*31)</f>
        <v>52</v>
      </c>
      <c r="H31" s="190">
        <f ca="1">OFFSET(Values!G1087,($W$4-1)*30,($X$4-1)*31)</f>
        <v>11</v>
      </c>
      <c r="I31" s="190">
        <f ca="1">OFFSET(Values!H1087,($W$4-1)*30,($X$4-1)*31)</f>
        <v>5</v>
      </c>
      <c r="J31" s="190">
        <f ca="1">OFFSET(Values!I1087,($W$4-1)*30,($X$4-1)*31)</f>
        <v>1</v>
      </c>
      <c r="K31" s="190">
        <f ca="1">OFFSET(Values!J1087,($W$4-1)*30,($X$4-1)*31)</f>
        <v>0</v>
      </c>
      <c r="L31" s="190">
        <f ca="1">OFFSET(Values!K1087,($W$4-1)*30,($X$4-1)*31)</f>
        <v>0</v>
      </c>
      <c r="M31" s="190">
        <f ca="1">OFFSET(Values!L1087,($W$4-1)*30,($X$4-1)*31)</f>
        <v>0</v>
      </c>
      <c r="N31" s="190">
        <f ca="1">OFFSET(Values!M1087,($W$4-1)*30,($X$4-1)*31)</f>
        <v>0</v>
      </c>
      <c r="O31" s="190">
        <f ca="1">OFFSET(Values!N1087,($W$4-1)*30,($X$4-1)*31)</f>
        <v>0</v>
      </c>
      <c r="P31" s="190">
        <f ca="1">OFFSET(Values!O1087,($W$4-1)*30,($X$4-1)*31)</f>
        <v>0</v>
      </c>
      <c r="Q31" s="190">
        <f ca="1">OFFSET(Values!P1087,($W$4-1)*30,($X$4-1)*31)</f>
        <v>0</v>
      </c>
      <c r="R31" s="190">
        <f ca="1">OFFSET(Values!Q1087,($W$4-1)*30,($X$4-1)*31)</f>
        <v>0</v>
      </c>
      <c r="S31" s="190">
        <f ca="1">OFFSET(Values!R1087,($W$4-1)*30,($X$4-1)*31)</f>
        <v>0</v>
      </c>
      <c r="T31" s="190">
        <f ca="1">OFFSET(Values!S1087,($W$4-1)*30,($X$4-1)*31)</f>
        <v>0</v>
      </c>
      <c r="U31" s="190">
        <f ca="1">OFFSET(Values!T1087,($W$4-1)*30,($X$4-1)*31)</f>
        <v>0</v>
      </c>
      <c r="V31" s="190">
        <f ca="1">OFFSET(Values!U1087,($W$4-1)*30,($X$4-1)*31)</f>
        <v>0</v>
      </c>
      <c r="W31" s="190">
        <f ca="1">OFFSET(Values!V1087,($W$4-1)*30,($X$4-1)*31)</f>
        <v>0</v>
      </c>
      <c r="X31" s="191">
        <f ca="1">OFFSET(Values!W1087,($W$4-1)*30,($X$4-1)*31)</f>
        <v>0</v>
      </c>
      <c r="Y31" s="77">
        <f ca="1">OFFSET(Values!X1087,($W$4-1)*30,($X$4-1)*31)</f>
        <v>17</v>
      </c>
      <c r="Z31" s="305">
        <f ca="1">OFFSET(Values!Y1087,($W$4-1)*30,($X$4-1)*31)</f>
        <v>0.15044247787610621</v>
      </c>
      <c r="AA31" s="77">
        <f ca="1">OFFSET(Values!Z1087,($W$4-1)*30,($X$4-1)*31)</f>
        <v>7</v>
      </c>
      <c r="AB31" s="306">
        <f ca="1">OFFSET(Values!AA1087,($W$4-1)*30,($X$4-1)*31)</f>
        <v>6.1946902654867256E-2</v>
      </c>
      <c r="AC31" s="77">
        <f ca="1">OFFSET(Values!AB1087,($W$4-1)*30,($X$4-1)*31)</f>
        <v>0</v>
      </c>
      <c r="AD31" s="306">
        <f ca="1">OFFSET(Values!AC1087,($W$4-1)*30,($X$4-1)*31)</f>
        <v>0</v>
      </c>
      <c r="AE31" s="20">
        <f ca="1">OFFSET(Values!AD1087,($W$4-1)*30,($X$4-1)*31)</f>
        <v>16.204336283185839</v>
      </c>
      <c r="AF31" s="21">
        <f ca="1">OFFSET(Values!AE1087,($W$4-1)*30,($X$4-1)*31)</f>
        <v>20.012999999999998</v>
      </c>
      <c r="AG31" s="21">
        <f ca="1">OFFSET(Values!AF1087,($W$4-1)*30,($X$4-1)*31)</f>
        <v>25.045000000000002</v>
      </c>
    </row>
    <row r="32" spans="2:38" ht="12" customHeight="1" x14ac:dyDescent="0.25">
      <c r="B32" s="35">
        <v>0.79166666666666663</v>
      </c>
      <c r="C32" s="285">
        <f ca="1">OFFSET(Values!C1088,($W$4-1)*30,($X$4-1)*31)</f>
        <v>131</v>
      </c>
      <c r="D32" s="304">
        <f t="shared" ca="1" si="0"/>
        <v>131</v>
      </c>
      <c r="E32" s="190">
        <f ca="1">OFFSET(Values!D1088,($W$4-1)*30,($X$4-1)*31)</f>
        <v>5</v>
      </c>
      <c r="F32" s="190">
        <f ca="1">OFFSET(Values!E1088,($W$4-1)*30,($X$4-1)*31)</f>
        <v>53</v>
      </c>
      <c r="G32" s="190">
        <f ca="1">OFFSET(Values!F1088,($W$4-1)*30,($X$4-1)*31)</f>
        <v>51</v>
      </c>
      <c r="H32" s="190">
        <f ca="1">OFFSET(Values!G1088,($W$4-1)*30,($X$4-1)*31)</f>
        <v>19</v>
      </c>
      <c r="I32" s="190">
        <f ca="1">OFFSET(Values!H1088,($W$4-1)*30,($X$4-1)*31)</f>
        <v>3</v>
      </c>
      <c r="J32" s="190">
        <f ca="1">OFFSET(Values!I1088,($W$4-1)*30,($X$4-1)*31)</f>
        <v>0</v>
      </c>
      <c r="K32" s="190">
        <f ca="1">OFFSET(Values!J1088,($W$4-1)*30,($X$4-1)*31)</f>
        <v>0</v>
      </c>
      <c r="L32" s="190">
        <f ca="1">OFFSET(Values!K1088,($W$4-1)*30,($X$4-1)*31)</f>
        <v>0</v>
      </c>
      <c r="M32" s="190">
        <f ca="1">OFFSET(Values!L1088,($W$4-1)*30,($X$4-1)*31)</f>
        <v>0</v>
      </c>
      <c r="N32" s="190">
        <f ca="1">OFFSET(Values!M1088,($W$4-1)*30,($X$4-1)*31)</f>
        <v>0</v>
      </c>
      <c r="O32" s="190">
        <f ca="1">OFFSET(Values!N1088,($W$4-1)*30,($X$4-1)*31)</f>
        <v>0</v>
      </c>
      <c r="P32" s="190">
        <f ca="1">OFFSET(Values!O1088,($W$4-1)*30,($X$4-1)*31)</f>
        <v>0</v>
      </c>
      <c r="Q32" s="190">
        <f ca="1">OFFSET(Values!P1088,($W$4-1)*30,($X$4-1)*31)</f>
        <v>0</v>
      </c>
      <c r="R32" s="190">
        <f ca="1">OFFSET(Values!Q1088,($W$4-1)*30,($X$4-1)*31)</f>
        <v>0</v>
      </c>
      <c r="S32" s="190">
        <f ca="1">OFFSET(Values!R1088,($W$4-1)*30,($X$4-1)*31)</f>
        <v>0</v>
      </c>
      <c r="T32" s="190">
        <f ca="1">OFFSET(Values!S1088,($W$4-1)*30,($X$4-1)*31)</f>
        <v>0</v>
      </c>
      <c r="U32" s="190">
        <f ca="1">OFFSET(Values!T1088,($W$4-1)*30,($X$4-1)*31)</f>
        <v>0</v>
      </c>
      <c r="V32" s="190">
        <f ca="1">OFFSET(Values!U1088,($W$4-1)*30,($X$4-1)*31)</f>
        <v>0</v>
      </c>
      <c r="W32" s="190">
        <f ca="1">OFFSET(Values!V1088,($W$4-1)*30,($X$4-1)*31)</f>
        <v>0</v>
      </c>
      <c r="X32" s="191">
        <f ca="1">OFFSET(Values!W1088,($W$4-1)*30,($X$4-1)*31)</f>
        <v>0</v>
      </c>
      <c r="Y32" s="77">
        <f ca="1">OFFSET(Values!X1088,($W$4-1)*30,($X$4-1)*31)</f>
        <v>22</v>
      </c>
      <c r="Z32" s="305">
        <f ca="1">OFFSET(Values!Y1088,($W$4-1)*30,($X$4-1)*31)</f>
        <v>0.16793893129770993</v>
      </c>
      <c r="AA32" s="77">
        <f ca="1">OFFSET(Values!Z1088,($W$4-1)*30,($X$4-1)*31)</f>
        <v>5</v>
      </c>
      <c r="AB32" s="306">
        <f ca="1">OFFSET(Values!AA1088,($W$4-1)*30,($X$4-1)*31)</f>
        <v>3.8167938931297711E-2</v>
      </c>
      <c r="AC32" s="77">
        <f ca="1">OFFSET(Values!AB1088,($W$4-1)*30,($X$4-1)*31)</f>
        <v>0</v>
      </c>
      <c r="AD32" s="306">
        <f ca="1">OFFSET(Values!AC1088,($W$4-1)*30,($X$4-1)*31)</f>
        <v>0</v>
      </c>
      <c r="AE32" s="20">
        <f ca="1">OFFSET(Values!AD1088,($W$4-1)*30,($X$4-1)*31)</f>
        <v>16.071068702290077</v>
      </c>
      <c r="AF32" s="21">
        <f ca="1">OFFSET(Values!AE1088,($W$4-1)*30,($X$4-1)*31)</f>
        <v>20.100000000000001</v>
      </c>
      <c r="AG32" s="21">
        <f ca="1">OFFSET(Values!AF1088,($W$4-1)*30,($X$4-1)*31)</f>
        <v>23.085999999999991</v>
      </c>
    </row>
    <row r="33" spans="2:41" ht="12" customHeight="1" x14ac:dyDescent="0.25">
      <c r="B33" s="35">
        <v>0.83333333333333304</v>
      </c>
      <c r="C33" s="285">
        <f ca="1">OFFSET(Values!C1089,($W$4-1)*30,($X$4-1)*31)</f>
        <v>76</v>
      </c>
      <c r="D33" s="304">
        <f t="shared" ca="1" si="0"/>
        <v>76</v>
      </c>
      <c r="E33" s="190">
        <f ca="1">OFFSET(Values!D1089,($W$4-1)*30,($X$4-1)*31)</f>
        <v>3</v>
      </c>
      <c r="F33" s="190">
        <f ca="1">OFFSET(Values!E1089,($W$4-1)*30,($X$4-1)*31)</f>
        <v>30</v>
      </c>
      <c r="G33" s="190">
        <f ca="1">OFFSET(Values!F1089,($W$4-1)*30,($X$4-1)*31)</f>
        <v>29</v>
      </c>
      <c r="H33" s="190">
        <f ca="1">OFFSET(Values!G1089,($W$4-1)*30,($X$4-1)*31)</f>
        <v>12</v>
      </c>
      <c r="I33" s="190">
        <f ca="1">OFFSET(Values!H1089,($W$4-1)*30,($X$4-1)*31)</f>
        <v>2</v>
      </c>
      <c r="J33" s="190">
        <f ca="1">OFFSET(Values!I1089,($W$4-1)*30,($X$4-1)*31)</f>
        <v>0</v>
      </c>
      <c r="K33" s="190">
        <f ca="1">OFFSET(Values!J1089,($W$4-1)*30,($X$4-1)*31)</f>
        <v>0</v>
      </c>
      <c r="L33" s="190">
        <f ca="1">OFFSET(Values!K1089,($W$4-1)*30,($X$4-1)*31)</f>
        <v>0</v>
      </c>
      <c r="M33" s="190">
        <f ca="1">OFFSET(Values!L1089,($W$4-1)*30,($X$4-1)*31)</f>
        <v>0</v>
      </c>
      <c r="N33" s="190">
        <f ca="1">OFFSET(Values!M1089,($W$4-1)*30,($X$4-1)*31)</f>
        <v>0</v>
      </c>
      <c r="O33" s="190">
        <f ca="1">OFFSET(Values!N1089,($W$4-1)*30,($X$4-1)*31)</f>
        <v>0</v>
      </c>
      <c r="P33" s="190">
        <f ca="1">OFFSET(Values!O1089,($W$4-1)*30,($X$4-1)*31)</f>
        <v>0</v>
      </c>
      <c r="Q33" s="190">
        <f ca="1">OFFSET(Values!P1089,($W$4-1)*30,($X$4-1)*31)</f>
        <v>0</v>
      </c>
      <c r="R33" s="190">
        <f ca="1">OFFSET(Values!Q1089,($W$4-1)*30,($X$4-1)*31)</f>
        <v>0</v>
      </c>
      <c r="S33" s="190">
        <f ca="1">OFFSET(Values!R1089,($W$4-1)*30,($X$4-1)*31)</f>
        <v>0</v>
      </c>
      <c r="T33" s="190">
        <f ca="1">OFFSET(Values!S1089,($W$4-1)*30,($X$4-1)*31)</f>
        <v>0</v>
      </c>
      <c r="U33" s="190">
        <f ca="1">OFFSET(Values!T1089,($W$4-1)*30,($X$4-1)*31)</f>
        <v>0</v>
      </c>
      <c r="V33" s="190">
        <f ca="1">OFFSET(Values!U1089,($W$4-1)*30,($X$4-1)*31)</f>
        <v>0</v>
      </c>
      <c r="W33" s="190">
        <f ca="1">OFFSET(Values!V1089,($W$4-1)*30,($X$4-1)*31)</f>
        <v>0</v>
      </c>
      <c r="X33" s="191">
        <f ca="1">OFFSET(Values!W1089,($W$4-1)*30,($X$4-1)*31)</f>
        <v>0</v>
      </c>
      <c r="Y33" s="77">
        <f ca="1">OFFSET(Values!X1089,($W$4-1)*30,($X$4-1)*31)</f>
        <v>14</v>
      </c>
      <c r="Z33" s="305">
        <f ca="1">OFFSET(Values!Y1089,($W$4-1)*30,($X$4-1)*31)</f>
        <v>0.18421052631578946</v>
      </c>
      <c r="AA33" s="77">
        <f ca="1">OFFSET(Values!Z1089,($W$4-1)*30,($X$4-1)*31)</f>
        <v>3</v>
      </c>
      <c r="AB33" s="306">
        <f ca="1">OFFSET(Values!AA1089,($W$4-1)*30,($X$4-1)*31)</f>
        <v>3.9473684210526314E-2</v>
      </c>
      <c r="AC33" s="77">
        <f ca="1">OFFSET(Values!AB1089,($W$4-1)*30,($X$4-1)*31)</f>
        <v>0</v>
      </c>
      <c r="AD33" s="306">
        <f ca="1">OFFSET(Values!AC1089,($W$4-1)*30,($X$4-1)*31)</f>
        <v>0</v>
      </c>
      <c r="AE33" s="20">
        <f ca="1">OFFSET(Values!AD1089,($W$4-1)*30,($X$4-1)*31)</f>
        <v>16.324868421052628</v>
      </c>
      <c r="AF33" s="21">
        <f ca="1">OFFSET(Values!AE1089,($W$4-1)*30,($X$4-1)*31)</f>
        <v>21.004000000000001</v>
      </c>
      <c r="AG33" s="21">
        <f ca="1">OFFSET(Values!AF1089,($W$4-1)*30,($X$4-1)*31)</f>
        <v>24.094999999999992</v>
      </c>
    </row>
    <row r="34" spans="2:41" ht="12" customHeight="1" x14ac:dyDescent="0.25">
      <c r="B34" s="35">
        <v>0.875</v>
      </c>
      <c r="C34" s="285">
        <f ca="1">OFFSET(Values!C1090,($W$4-1)*30,($X$4-1)*31)</f>
        <v>60</v>
      </c>
      <c r="D34" s="304">
        <f t="shared" ca="1" si="0"/>
        <v>60</v>
      </c>
      <c r="E34" s="190">
        <f ca="1">OFFSET(Values!D1090,($W$4-1)*30,($X$4-1)*31)</f>
        <v>1</v>
      </c>
      <c r="F34" s="190">
        <f ca="1">OFFSET(Values!E1090,($W$4-1)*30,($X$4-1)*31)</f>
        <v>16</v>
      </c>
      <c r="G34" s="190">
        <f ca="1">OFFSET(Values!F1090,($W$4-1)*30,($X$4-1)*31)</f>
        <v>30</v>
      </c>
      <c r="H34" s="190">
        <f ca="1">OFFSET(Values!G1090,($W$4-1)*30,($X$4-1)*31)</f>
        <v>11</v>
      </c>
      <c r="I34" s="190">
        <f ca="1">OFFSET(Values!H1090,($W$4-1)*30,($X$4-1)*31)</f>
        <v>1</v>
      </c>
      <c r="J34" s="190">
        <f ca="1">OFFSET(Values!I1090,($W$4-1)*30,($X$4-1)*31)</f>
        <v>1</v>
      </c>
      <c r="K34" s="190">
        <f ca="1">OFFSET(Values!J1090,($W$4-1)*30,($X$4-1)*31)</f>
        <v>0</v>
      </c>
      <c r="L34" s="190">
        <f ca="1">OFFSET(Values!K1090,($W$4-1)*30,($X$4-1)*31)</f>
        <v>0</v>
      </c>
      <c r="M34" s="190">
        <f ca="1">OFFSET(Values!L1090,($W$4-1)*30,($X$4-1)*31)</f>
        <v>0</v>
      </c>
      <c r="N34" s="190">
        <f ca="1">OFFSET(Values!M1090,($W$4-1)*30,($X$4-1)*31)</f>
        <v>0</v>
      </c>
      <c r="O34" s="190">
        <f ca="1">OFFSET(Values!N1090,($W$4-1)*30,($X$4-1)*31)</f>
        <v>0</v>
      </c>
      <c r="P34" s="190">
        <f ca="1">OFFSET(Values!O1090,($W$4-1)*30,($X$4-1)*31)</f>
        <v>0</v>
      </c>
      <c r="Q34" s="190">
        <f ca="1">OFFSET(Values!P1090,($W$4-1)*30,($X$4-1)*31)</f>
        <v>0</v>
      </c>
      <c r="R34" s="190">
        <f ca="1">OFFSET(Values!Q1090,($W$4-1)*30,($X$4-1)*31)</f>
        <v>0</v>
      </c>
      <c r="S34" s="190">
        <f ca="1">OFFSET(Values!R1090,($W$4-1)*30,($X$4-1)*31)</f>
        <v>0</v>
      </c>
      <c r="T34" s="190">
        <f ca="1">OFFSET(Values!S1090,($W$4-1)*30,($X$4-1)*31)</f>
        <v>0</v>
      </c>
      <c r="U34" s="190">
        <f ca="1">OFFSET(Values!T1090,($W$4-1)*30,($X$4-1)*31)</f>
        <v>0</v>
      </c>
      <c r="V34" s="190">
        <f ca="1">OFFSET(Values!U1090,($W$4-1)*30,($X$4-1)*31)</f>
        <v>0</v>
      </c>
      <c r="W34" s="190">
        <f ca="1">OFFSET(Values!V1090,($W$4-1)*30,($X$4-1)*31)</f>
        <v>0</v>
      </c>
      <c r="X34" s="191">
        <f ca="1">OFFSET(Values!W1090,($W$4-1)*30,($X$4-1)*31)</f>
        <v>0</v>
      </c>
      <c r="Y34" s="77">
        <f ca="1">OFFSET(Values!X1090,($W$4-1)*30,($X$4-1)*31)</f>
        <v>13</v>
      </c>
      <c r="Z34" s="305">
        <f ca="1">OFFSET(Values!Y1090,($W$4-1)*30,($X$4-1)*31)</f>
        <v>0.21666666666666667</v>
      </c>
      <c r="AA34" s="77">
        <f ca="1">OFFSET(Values!Z1090,($W$4-1)*30,($X$4-1)*31)</f>
        <v>3</v>
      </c>
      <c r="AB34" s="306">
        <f ca="1">OFFSET(Values!AA1090,($W$4-1)*30,($X$4-1)*31)</f>
        <v>0.05</v>
      </c>
      <c r="AC34" s="77">
        <f ca="1">OFFSET(Values!AB1090,($W$4-1)*30,($X$4-1)*31)</f>
        <v>0</v>
      </c>
      <c r="AD34" s="306">
        <f ca="1">OFFSET(Values!AC1090,($W$4-1)*30,($X$4-1)*31)</f>
        <v>0</v>
      </c>
      <c r="AE34" s="20">
        <f ca="1">OFFSET(Values!AD1090,($W$4-1)*30,($X$4-1)*31)</f>
        <v>17.160166666666669</v>
      </c>
      <c r="AF34" s="21">
        <f ca="1">OFFSET(Values!AE1090,($W$4-1)*30,($X$4-1)*31)</f>
        <v>20.614000000000001</v>
      </c>
      <c r="AG34" s="21">
        <f ca="1">OFFSET(Values!AF1090,($W$4-1)*30,($X$4-1)*31)</f>
        <v>24.799499999999988</v>
      </c>
    </row>
    <row r="35" spans="2:41" ht="12" customHeight="1" x14ac:dyDescent="0.25">
      <c r="B35" s="35">
        <v>0.91666666666666663</v>
      </c>
      <c r="C35" s="285">
        <f ca="1">OFFSET(Values!C1091,($W$4-1)*30,($X$4-1)*31)</f>
        <v>44</v>
      </c>
      <c r="D35" s="304">
        <f t="shared" ca="1" si="0"/>
        <v>44</v>
      </c>
      <c r="E35" s="190">
        <f ca="1">OFFSET(Values!D1091,($W$4-1)*30,($X$4-1)*31)</f>
        <v>0</v>
      </c>
      <c r="F35" s="190">
        <f ca="1">OFFSET(Values!E1091,($W$4-1)*30,($X$4-1)*31)</f>
        <v>13</v>
      </c>
      <c r="G35" s="190">
        <f ca="1">OFFSET(Values!F1091,($W$4-1)*30,($X$4-1)*31)</f>
        <v>20</v>
      </c>
      <c r="H35" s="190">
        <f ca="1">OFFSET(Values!G1091,($W$4-1)*30,($X$4-1)*31)</f>
        <v>9</v>
      </c>
      <c r="I35" s="190">
        <f ca="1">OFFSET(Values!H1091,($W$4-1)*30,($X$4-1)*31)</f>
        <v>2</v>
      </c>
      <c r="J35" s="190">
        <f ca="1">OFFSET(Values!I1091,($W$4-1)*30,($X$4-1)*31)</f>
        <v>0</v>
      </c>
      <c r="K35" s="190">
        <f ca="1">OFFSET(Values!J1091,($W$4-1)*30,($X$4-1)*31)</f>
        <v>0</v>
      </c>
      <c r="L35" s="190">
        <f ca="1">OFFSET(Values!K1091,($W$4-1)*30,($X$4-1)*31)</f>
        <v>0</v>
      </c>
      <c r="M35" s="190">
        <f ca="1">OFFSET(Values!L1091,($W$4-1)*30,($X$4-1)*31)</f>
        <v>0</v>
      </c>
      <c r="N35" s="190">
        <f ca="1">OFFSET(Values!M1091,($W$4-1)*30,($X$4-1)*31)</f>
        <v>0</v>
      </c>
      <c r="O35" s="190">
        <f ca="1">OFFSET(Values!N1091,($W$4-1)*30,($X$4-1)*31)</f>
        <v>0</v>
      </c>
      <c r="P35" s="190">
        <f ca="1">OFFSET(Values!O1091,($W$4-1)*30,($X$4-1)*31)</f>
        <v>0</v>
      </c>
      <c r="Q35" s="190">
        <f ca="1">OFFSET(Values!P1091,($W$4-1)*30,($X$4-1)*31)</f>
        <v>0</v>
      </c>
      <c r="R35" s="190">
        <f ca="1">OFFSET(Values!Q1091,($W$4-1)*30,($X$4-1)*31)</f>
        <v>0</v>
      </c>
      <c r="S35" s="190">
        <f ca="1">OFFSET(Values!R1091,($W$4-1)*30,($X$4-1)*31)</f>
        <v>0</v>
      </c>
      <c r="T35" s="190">
        <f ca="1">OFFSET(Values!S1091,($W$4-1)*30,($X$4-1)*31)</f>
        <v>0</v>
      </c>
      <c r="U35" s="190">
        <f ca="1">OFFSET(Values!T1091,($W$4-1)*30,($X$4-1)*31)</f>
        <v>0</v>
      </c>
      <c r="V35" s="190">
        <f ca="1">OFFSET(Values!U1091,($W$4-1)*30,($X$4-1)*31)</f>
        <v>0</v>
      </c>
      <c r="W35" s="190">
        <f ca="1">OFFSET(Values!V1091,($W$4-1)*30,($X$4-1)*31)</f>
        <v>0</v>
      </c>
      <c r="X35" s="191">
        <f ca="1">OFFSET(Values!W1091,($W$4-1)*30,($X$4-1)*31)</f>
        <v>0</v>
      </c>
      <c r="Y35" s="77">
        <f ca="1">OFFSET(Values!X1091,($W$4-1)*30,($X$4-1)*31)</f>
        <v>11</v>
      </c>
      <c r="Z35" s="305">
        <f ca="1">OFFSET(Values!Y1091,($W$4-1)*30,($X$4-1)*31)</f>
        <v>0.25</v>
      </c>
      <c r="AA35" s="77">
        <f ca="1">OFFSET(Values!Z1091,($W$4-1)*30,($X$4-1)*31)</f>
        <v>2</v>
      </c>
      <c r="AB35" s="306">
        <f ca="1">OFFSET(Values!AA1091,($W$4-1)*30,($X$4-1)*31)</f>
        <v>4.5454545454545456E-2</v>
      </c>
      <c r="AC35" s="77">
        <f ca="1">OFFSET(Values!AB1091,($W$4-1)*30,($X$4-1)*31)</f>
        <v>0</v>
      </c>
      <c r="AD35" s="306">
        <f ca="1">OFFSET(Values!AC1091,($W$4-1)*30,($X$4-1)*31)</f>
        <v>0</v>
      </c>
      <c r="AE35" s="20">
        <f ca="1">OFFSET(Values!AD1091,($W$4-1)*30,($X$4-1)*31)</f>
        <v>17.167727272727276</v>
      </c>
      <c r="AF35" s="21">
        <f ca="1">OFFSET(Values!AE1091,($W$4-1)*30,($X$4-1)*31)</f>
        <v>22.22</v>
      </c>
      <c r="AG35" s="21">
        <f ca="1">OFFSET(Values!AF1091,($W$4-1)*30,($X$4-1)*31)</f>
        <v>24.505000000000003</v>
      </c>
    </row>
    <row r="36" spans="2:41" ht="12" customHeight="1" x14ac:dyDescent="0.25">
      <c r="B36" s="35">
        <v>0.95833333333333304</v>
      </c>
      <c r="C36" s="287">
        <f ca="1">OFFSET(Values!C1092,($W$4-1)*30,($X$4-1)*31)</f>
        <v>34</v>
      </c>
      <c r="D36" s="307">
        <f t="shared" ca="1" si="0"/>
        <v>34</v>
      </c>
      <c r="E36" s="192">
        <f ca="1">OFFSET(Values!D1092,($W$4-1)*30,($X$4-1)*31)</f>
        <v>0</v>
      </c>
      <c r="F36" s="192">
        <f ca="1">OFFSET(Values!E1092,($W$4-1)*30,($X$4-1)*31)</f>
        <v>16</v>
      </c>
      <c r="G36" s="192">
        <f ca="1">OFFSET(Values!F1092,($W$4-1)*30,($X$4-1)*31)</f>
        <v>14</v>
      </c>
      <c r="H36" s="192">
        <f ca="1">OFFSET(Values!G1092,($W$4-1)*30,($X$4-1)*31)</f>
        <v>3</v>
      </c>
      <c r="I36" s="192">
        <f ca="1">OFFSET(Values!H1092,($W$4-1)*30,($X$4-1)*31)</f>
        <v>1</v>
      </c>
      <c r="J36" s="192">
        <f ca="1">OFFSET(Values!I1092,($W$4-1)*30,($X$4-1)*31)</f>
        <v>0</v>
      </c>
      <c r="K36" s="192">
        <f ca="1">OFFSET(Values!J1092,($W$4-1)*30,($X$4-1)*31)</f>
        <v>0</v>
      </c>
      <c r="L36" s="192">
        <f ca="1">OFFSET(Values!K1092,($W$4-1)*30,($X$4-1)*31)</f>
        <v>0</v>
      </c>
      <c r="M36" s="192">
        <f ca="1">OFFSET(Values!L1092,($W$4-1)*30,($X$4-1)*31)</f>
        <v>0</v>
      </c>
      <c r="N36" s="192">
        <f ca="1">OFFSET(Values!M1092,($W$4-1)*30,($X$4-1)*31)</f>
        <v>0</v>
      </c>
      <c r="O36" s="192">
        <f ca="1">OFFSET(Values!N1092,($W$4-1)*30,($X$4-1)*31)</f>
        <v>0</v>
      </c>
      <c r="P36" s="192">
        <f ca="1">OFFSET(Values!O1092,($W$4-1)*30,($X$4-1)*31)</f>
        <v>0</v>
      </c>
      <c r="Q36" s="192">
        <f ca="1">OFFSET(Values!P1092,($W$4-1)*30,($X$4-1)*31)</f>
        <v>0</v>
      </c>
      <c r="R36" s="192">
        <f ca="1">OFFSET(Values!Q1092,($W$4-1)*30,($X$4-1)*31)</f>
        <v>0</v>
      </c>
      <c r="S36" s="192">
        <f ca="1">OFFSET(Values!R1092,($W$4-1)*30,($X$4-1)*31)</f>
        <v>0</v>
      </c>
      <c r="T36" s="192">
        <f ca="1">OFFSET(Values!S1092,($W$4-1)*30,($X$4-1)*31)</f>
        <v>0</v>
      </c>
      <c r="U36" s="192">
        <f ca="1">OFFSET(Values!T1092,($W$4-1)*30,($X$4-1)*31)</f>
        <v>0</v>
      </c>
      <c r="V36" s="192">
        <f ca="1">OFFSET(Values!U1092,($W$4-1)*30,($X$4-1)*31)</f>
        <v>0</v>
      </c>
      <c r="W36" s="192">
        <f ca="1">OFFSET(Values!V1092,($W$4-1)*30,($X$4-1)*31)</f>
        <v>0</v>
      </c>
      <c r="X36" s="193">
        <f ca="1">OFFSET(Values!W1092,($W$4-1)*30,($X$4-1)*31)</f>
        <v>0</v>
      </c>
      <c r="Y36" s="77">
        <f ca="1">OFFSET(Values!X1092,($W$4-1)*30,($X$4-1)*31)</f>
        <v>4</v>
      </c>
      <c r="Z36" s="305">
        <f ca="1">OFFSET(Values!Y1092,($W$4-1)*30,($X$4-1)*31)</f>
        <v>0.11764705882352941</v>
      </c>
      <c r="AA36" s="77">
        <f ca="1">OFFSET(Values!Z1092,($W$4-1)*30,($X$4-1)*31)</f>
        <v>1</v>
      </c>
      <c r="AB36" s="306">
        <f ca="1">OFFSET(Values!AA1092,($W$4-1)*30,($X$4-1)*31)</f>
        <v>2.9411764705882353E-2</v>
      </c>
      <c r="AC36" s="77">
        <f ca="1">OFFSET(Values!AB1092,($W$4-1)*30,($X$4-1)*31)</f>
        <v>0</v>
      </c>
      <c r="AD36" s="306">
        <f ca="1">OFFSET(Values!AC1092,($W$4-1)*30,($X$4-1)*31)</f>
        <v>0</v>
      </c>
      <c r="AE36" s="20">
        <f ca="1">OFFSET(Values!AD1092,($W$4-1)*30,($X$4-1)*31)</f>
        <v>15.877647058823531</v>
      </c>
      <c r="AF36" s="21">
        <f ca="1">OFFSET(Values!AE1092,($W$4-1)*30,($X$4-1)*31)</f>
        <v>19.18</v>
      </c>
      <c r="AG36" s="21">
        <f ca="1">OFFSET(Values!AF1092,($W$4-1)*30,($X$4-1)*31)</f>
        <v>22.825000000000003</v>
      </c>
    </row>
    <row r="37" spans="2:41" ht="12" customHeight="1" x14ac:dyDescent="0.25">
      <c r="B37" s="231" t="s">
        <v>38</v>
      </c>
      <c r="C37" s="429">
        <f ca="1">OFFSET(Values!C1093,($W$4-1)*30,($X$4-1)*31)</f>
        <v>1440</v>
      </c>
      <c r="D37" s="430"/>
      <c r="E37" s="289">
        <f ca="1">OFFSET(Values!D1093,($W$4-1)*30,($X$4-1)*31)</f>
        <v>85</v>
      </c>
      <c r="F37" s="289">
        <f ca="1">OFFSET(Values!E1093,($W$4-1)*30,($X$4-1)*31)</f>
        <v>560</v>
      </c>
      <c r="G37" s="289">
        <f ca="1">OFFSET(Values!F1093,($W$4-1)*30,($X$4-1)*31)</f>
        <v>647</v>
      </c>
      <c r="H37" s="289">
        <f ca="1">OFFSET(Values!G1093,($W$4-1)*30,($X$4-1)*31)</f>
        <v>124</v>
      </c>
      <c r="I37" s="289">
        <f ca="1">OFFSET(Values!H1093,($W$4-1)*30,($X$4-1)*31)</f>
        <v>21</v>
      </c>
      <c r="J37" s="289">
        <f ca="1">OFFSET(Values!I1093,($W$4-1)*30,($X$4-1)*31)</f>
        <v>3</v>
      </c>
      <c r="K37" s="289">
        <f ca="1">OFFSET(Values!J1093,($W$4-1)*30,($X$4-1)*31)</f>
        <v>0</v>
      </c>
      <c r="L37" s="289">
        <f ca="1">OFFSET(Values!K1093,($W$4-1)*30,($X$4-1)*31)</f>
        <v>0</v>
      </c>
      <c r="M37" s="289">
        <f ca="1">OFFSET(Values!L1093,($W$4-1)*30,($X$4-1)*31)</f>
        <v>0</v>
      </c>
      <c r="N37" s="289">
        <f ca="1">OFFSET(Values!M1093,($W$4-1)*30,($X$4-1)*31)</f>
        <v>0</v>
      </c>
      <c r="O37" s="289">
        <f ca="1">OFFSET(Values!N1093,($W$4-1)*30,($X$4-1)*31)</f>
        <v>0</v>
      </c>
      <c r="P37" s="289">
        <f ca="1">OFFSET(Values!O1093,($W$4-1)*30,($X$4-1)*31)</f>
        <v>0</v>
      </c>
      <c r="Q37" s="289">
        <f ca="1">OFFSET(Values!P1093,($W$4-1)*30,($X$4-1)*31)</f>
        <v>0</v>
      </c>
      <c r="R37" s="289">
        <f ca="1">OFFSET(Values!Q1093,($W$4-1)*30,($X$4-1)*31)</f>
        <v>0</v>
      </c>
      <c r="S37" s="289">
        <f ca="1">OFFSET(Values!R1093,($W$4-1)*30,($X$4-1)*31)</f>
        <v>0</v>
      </c>
      <c r="T37" s="289">
        <f ca="1">OFFSET(Values!S1093,($W$4-1)*30,($X$4-1)*31)</f>
        <v>0</v>
      </c>
      <c r="U37" s="289">
        <f ca="1">OFFSET(Values!T1093,($W$4-1)*30,($X$4-1)*31)</f>
        <v>0</v>
      </c>
      <c r="V37" s="289">
        <f ca="1">OFFSET(Values!U1093,($W$4-1)*30,($X$4-1)*31)</f>
        <v>0</v>
      </c>
      <c r="W37" s="289">
        <f ca="1">OFFSET(Values!V1093,($W$4-1)*30,($X$4-1)*31)</f>
        <v>0</v>
      </c>
      <c r="X37" s="290">
        <f ca="1">OFFSET(Values!W1093,($W$4-1)*30,($X$4-1)*31)</f>
        <v>0</v>
      </c>
      <c r="Y37" s="235">
        <f ca="1">OFFSET(Values!X1093,($W$4-1)*30,($X$4-1)*31)</f>
        <v>148</v>
      </c>
      <c r="Z37" s="308">
        <f ca="1">OFFSET(Values!Y1093,($W$4-1)*30,($X$4-1)*31)</f>
        <v>0.10277777777777777</v>
      </c>
      <c r="AA37" s="235">
        <f ca="1">OFFSET(Values!Z1093,($W$4-1)*30,($X$4-1)*31)</f>
        <v>35</v>
      </c>
      <c r="AB37" s="308">
        <f ca="1">OFFSET(Values!AA1093,($W$4-1)*30,($X$4-1)*31)</f>
        <v>2.4305555555555556E-2</v>
      </c>
      <c r="AC37" s="235">
        <f ca="1">OFFSET(Values!AB1093,($W$4-1)*30,($X$4-1)*31)</f>
        <v>0</v>
      </c>
      <c r="AD37" s="308">
        <f ca="1">OFFSET(Values!AC1093,($W$4-1)*30,($X$4-1)*31)</f>
        <v>0</v>
      </c>
      <c r="AE37" s="309">
        <f ca="1">OFFSET(Values!AD1093,($W$4-1)*30,($X$4-1)*31)</f>
        <v>15.605138888888892</v>
      </c>
      <c r="AF37" s="309">
        <f ca="1">OFFSET(Values!AE1093,($W$4-1)*30,($X$4-1)*31)</f>
        <v>19.008500000000002</v>
      </c>
      <c r="AG37" s="309">
        <f ca="1">OFFSET(Values!AF1093,($W$4-1)*30,($X$4-1)*31)</f>
        <v>22.077500000000001</v>
      </c>
      <c r="AN37" s="16">
        <v>0.29166666666666669</v>
      </c>
      <c r="AO37" s="16">
        <v>0.79166666666666663</v>
      </c>
    </row>
    <row r="38" spans="2:41" ht="12" customHeight="1" x14ac:dyDescent="0.25">
      <c r="B38" s="236" t="s">
        <v>39</v>
      </c>
      <c r="C38" s="431">
        <f ca="1">OFFSET(Values!C1094,($W$4-1)*30,($X$4-1)*31)</f>
        <v>1765</v>
      </c>
      <c r="D38" s="432"/>
      <c r="E38" s="291">
        <f ca="1">OFFSET(Values!D1094,($W$4-1)*30,($X$4-1)*31)</f>
        <v>95</v>
      </c>
      <c r="F38" s="291">
        <f ca="1">OFFSET(Values!E1094,($W$4-1)*30,($X$4-1)*31)</f>
        <v>695</v>
      </c>
      <c r="G38" s="291">
        <f ca="1">OFFSET(Values!F1094,($W$4-1)*30,($X$4-1)*31)</f>
        <v>775</v>
      </c>
      <c r="H38" s="291">
        <f ca="1">OFFSET(Values!G1094,($W$4-1)*30,($X$4-1)*31)</f>
        <v>169</v>
      </c>
      <c r="I38" s="291">
        <f ca="1">OFFSET(Values!H1094,($W$4-1)*30,($X$4-1)*31)</f>
        <v>27</v>
      </c>
      <c r="J38" s="291">
        <f ca="1">OFFSET(Values!I1094,($W$4-1)*30,($X$4-1)*31)</f>
        <v>4</v>
      </c>
      <c r="K38" s="291">
        <f ca="1">OFFSET(Values!J1094,($W$4-1)*30,($X$4-1)*31)</f>
        <v>0</v>
      </c>
      <c r="L38" s="291">
        <f ca="1">OFFSET(Values!K1094,($W$4-1)*30,($X$4-1)*31)</f>
        <v>0</v>
      </c>
      <c r="M38" s="291">
        <f ca="1">OFFSET(Values!L1094,($W$4-1)*30,($X$4-1)*31)</f>
        <v>0</v>
      </c>
      <c r="N38" s="291">
        <f ca="1">OFFSET(Values!M1094,($W$4-1)*30,($X$4-1)*31)</f>
        <v>0</v>
      </c>
      <c r="O38" s="291">
        <f ca="1">OFFSET(Values!N1094,($W$4-1)*30,($X$4-1)*31)</f>
        <v>0</v>
      </c>
      <c r="P38" s="291">
        <f ca="1">OFFSET(Values!O1094,($W$4-1)*30,($X$4-1)*31)</f>
        <v>0</v>
      </c>
      <c r="Q38" s="291">
        <f ca="1">OFFSET(Values!P1094,($W$4-1)*30,($X$4-1)*31)</f>
        <v>0</v>
      </c>
      <c r="R38" s="291">
        <f ca="1">OFFSET(Values!Q1094,($W$4-1)*30,($X$4-1)*31)</f>
        <v>0</v>
      </c>
      <c r="S38" s="291">
        <f ca="1">OFFSET(Values!R1094,($W$4-1)*30,($X$4-1)*31)</f>
        <v>0</v>
      </c>
      <c r="T38" s="291">
        <f ca="1">OFFSET(Values!S1094,($W$4-1)*30,($X$4-1)*31)</f>
        <v>0</v>
      </c>
      <c r="U38" s="291">
        <f ca="1">OFFSET(Values!T1094,($W$4-1)*30,($X$4-1)*31)</f>
        <v>0</v>
      </c>
      <c r="V38" s="291">
        <f ca="1">OFFSET(Values!U1094,($W$4-1)*30,($X$4-1)*31)</f>
        <v>0</v>
      </c>
      <c r="W38" s="291">
        <f ca="1">OFFSET(Values!V1094,($W$4-1)*30,($X$4-1)*31)</f>
        <v>0</v>
      </c>
      <c r="X38" s="292">
        <f ca="1">OFFSET(Values!W1094,($W$4-1)*30,($X$4-1)*31)</f>
        <v>0</v>
      </c>
      <c r="Y38" s="240">
        <f ca="1">OFFSET(Values!X1094,($W$4-1)*30,($X$4-1)*31)</f>
        <v>200</v>
      </c>
      <c r="Z38" s="310">
        <f ca="1">OFFSET(Values!Y1094,($W$4-1)*30,($X$4-1)*31)</f>
        <v>0.11331444759206799</v>
      </c>
      <c r="AA38" s="240">
        <f ca="1">OFFSET(Values!Z1094,($W$4-1)*30,($X$4-1)*31)</f>
        <v>46</v>
      </c>
      <c r="AB38" s="310">
        <f ca="1">OFFSET(Values!AA1094,($W$4-1)*30,($X$4-1)*31)</f>
        <v>2.6062322946175637E-2</v>
      </c>
      <c r="AC38" s="240">
        <f ca="1">OFFSET(Values!AB1094,($W$4-1)*30,($X$4-1)*31)</f>
        <v>0</v>
      </c>
      <c r="AD38" s="310">
        <f ca="1">OFFSET(Values!AC1094,($W$4-1)*30,($X$4-1)*31)</f>
        <v>0</v>
      </c>
      <c r="AE38" s="311">
        <f ca="1">OFFSET(Values!AD1094,($W$4-1)*30,($X$4-1)*31)</f>
        <v>15.687813031161472</v>
      </c>
      <c r="AF38" s="311">
        <f ca="1">OFFSET(Values!AE1094,($W$4-1)*30,($X$4-1)*31)</f>
        <v>19.190999999999999</v>
      </c>
      <c r="AG38" s="311">
        <f ca="1">OFFSET(Values!AF1094,($W$4-1)*30,($X$4-1)*31)</f>
        <v>22.160999999999994</v>
      </c>
      <c r="AN38" s="16">
        <v>0.25</v>
      </c>
      <c r="AO38" s="16">
        <v>0.91666666666666663</v>
      </c>
    </row>
    <row r="39" spans="2:41" ht="12" customHeight="1" x14ac:dyDescent="0.25">
      <c r="B39" s="241" t="s">
        <v>40</v>
      </c>
      <c r="C39" s="433">
        <f ca="1">OFFSET(Values!C1095,($W$4-1)*30,($X$4-1)*31)</f>
        <v>1843</v>
      </c>
      <c r="D39" s="434"/>
      <c r="E39" s="293">
        <f ca="1">OFFSET(Values!D1095,($W$4-1)*30,($X$4-1)*31)</f>
        <v>95</v>
      </c>
      <c r="F39" s="293">
        <f ca="1">OFFSET(Values!E1095,($W$4-1)*30,($X$4-1)*31)</f>
        <v>724</v>
      </c>
      <c r="G39" s="293">
        <f ca="1">OFFSET(Values!F1095,($W$4-1)*30,($X$4-1)*31)</f>
        <v>809</v>
      </c>
      <c r="H39" s="293">
        <f ca="1">OFFSET(Values!G1095,($W$4-1)*30,($X$4-1)*31)</f>
        <v>181</v>
      </c>
      <c r="I39" s="293">
        <f ca="1">OFFSET(Values!H1095,($W$4-1)*30,($X$4-1)*31)</f>
        <v>30</v>
      </c>
      <c r="J39" s="293">
        <f ca="1">OFFSET(Values!I1095,($W$4-1)*30,($X$4-1)*31)</f>
        <v>4</v>
      </c>
      <c r="K39" s="293">
        <f ca="1">OFFSET(Values!J1095,($W$4-1)*30,($X$4-1)*31)</f>
        <v>0</v>
      </c>
      <c r="L39" s="293">
        <f ca="1">OFFSET(Values!K1095,($W$4-1)*30,($X$4-1)*31)</f>
        <v>0</v>
      </c>
      <c r="M39" s="293">
        <f ca="1">OFFSET(Values!L1095,($W$4-1)*30,($X$4-1)*31)</f>
        <v>0</v>
      </c>
      <c r="N39" s="293">
        <f ca="1">OFFSET(Values!M1095,($W$4-1)*30,($X$4-1)*31)</f>
        <v>0</v>
      </c>
      <c r="O39" s="293">
        <f ca="1">OFFSET(Values!N1095,($W$4-1)*30,($X$4-1)*31)</f>
        <v>0</v>
      </c>
      <c r="P39" s="293">
        <f ca="1">OFFSET(Values!O1095,($W$4-1)*30,($X$4-1)*31)</f>
        <v>0</v>
      </c>
      <c r="Q39" s="293">
        <f ca="1">OFFSET(Values!P1095,($W$4-1)*30,($X$4-1)*31)</f>
        <v>0</v>
      </c>
      <c r="R39" s="293">
        <f ca="1">OFFSET(Values!Q1095,($W$4-1)*30,($X$4-1)*31)</f>
        <v>0</v>
      </c>
      <c r="S39" s="293">
        <f ca="1">OFFSET(Values!R1095,($W$4-1)*30,($X$4-1)*31)</f>
        <v>0</v>
      </c>
      <c r="T39" s="293">
        <f ca="1">OFFSET(Values!S1095,($W$4-1)*30,($X$4-1)*31)</f>
        <v>0</v>
      </c>
      <c r="U39" s="293">
        <f ca="1">OFFSET(Values!T1095,($W$4-1)*30,($X$4-1)*31)</f>
        <v>0</v>
      </c>
      <c r="V39" s="293">
        <f ca="1">OFFSET(Values!U1095,($W$4-1)*30,($X$4-1)*31)</f>
        <v>0</v>
      </c>
      <c r="W39" s="293">
        <f ca="1">OFFSET(Values!V1095,($W$4-1)*30,($X$4-1)*31)</f>
        <v>0</v>
      </c>
      <c r="X39" s="294">
        <f ca="1">OFFSET(Values!W1095,($W$4-1)*30,($X$4-1)*31)</f>
        <v>0</v>
      </c>
      <c r="Y39" s="245">
        <f ca="1">OFFSET(Values!X1095,($W$4-1)*30,($X$4-1)*31)</f>
        <v>215</v>
      </c>
      <c r="Z39" s="312">
        <f ca="1">OFFSET(Values!Y1095,($W$4-1)*30,($X$4-1)*31)</f>
        <v>0.11665762344004341</v>
      </c>
      <c r="AA39" s="245">
        <f ca="1">OFFSET(Values!Z1095,($W$4-1)*30,($X$4-1)*31)</f>
        <v>49</v>
      </c>
      <c r="AB39" s="312">
        <f ca="1">OFFSET(Values!AA1095,($W$4-1)*30,($X$4-1)*31)</f>
        <v>2.6587086272381984E-2</v>
      </c>
      <c r="AC39" s="245">
        <f ca="1">OFFSET(Values!AB1095,($W$4-1)*30,($X$4-1)*31)</f>
        <v>0</v>
      </c>
      <c r="AD39" s="312">
        <f ca="1">OFFSET(Values!AC1095,($W$4-1)*30,($X$4-1)*31)</f>
        <v>0</v>
      </c>
      <c r="AE39" s="313">
        <f ca="1">OFFSET(Values!AD1095,($W$4-1)*30,($X$4-1)*31)</f>
        <v>15.72380873410725</v>
      </c>
      <c r="AF39" s="313">
        <f ca="1">OFFSET(Values!AE1095,($W$4-1)*30,($X$4-1)*31)</f>
        <v>19.285</v>
      </c>
      <c r="AG39" s="313">
        <f ca="1">OFFSET(Values!AF1095,($W$4-1)*30,($X$4-1)*31)</f>
        <v>22.33</v>
      </c>
      <c r="AN39" s="16">
        <v>0.25</v>
      </c>
      <c r="AO39" s="17">
        <v>1</v>
      </c>
    </row>
    <row r="40" spans="2:41" ht="12" customHeight="1" x14ac:dyDescent="0.25">
      <c r="B40" s="246" t="s">
        <v>41</v>
      </c>
      <c r="C40" s="435">
        <f ca="1">OFFSET(Values!C1096,($W$4-1)*30,($X$4-1)*31)</f>
        <v>1927</v>
      </c>
      <c r="D40" s="436"/>
      <c r="E40" s="295">
        <f ca="1">OFFSET(Values!D1096,($W$4-1)*30,($X$4-1)*31)</f>
        <v>97</v>
      </c>
      <c r="F40" s="295">
        <f ca="1">OFFSET(Values!E1096,($W$4-1)*30,($X$4-1)*31)</f>
        <v>760</v>
      </c>
      <c r="G40" s="295">
        <f ca="1">OFFSET(Values!F1096,($W$4-1)*30,($X$4-1)*31)</f>
        <v>851</v>
      </c>
      <c r="H40" s="295">
        <f ca="1">OFFSET(Values!G1096,($W$4-1)*30,($X$4-1)*31)</f>
        <v>185</v>
      </c>
      <c r="I40" s="295">
        <f ca="1">OFFSET(Values!H1096,($W$4-1)*30,($X$4-1)*31)</f>
        <v>30</v>
      </c>
      <c r="J40" s="295">
        <f ca="1">OFFSET(Values!I1096,($W$4-1)*30,($X$4-1)*31)</f>
        <v>4</v>
      </c>
      <c r="K40" s="295">
        <f ca="1">OFFSET(Values!J1096,($W$4-1)*30,($X$4-1)*31)</f>
        <v>0</v>
      </c>
      <c r="L40" s="295">
        <f ca="1">OFFSET(Values!K1096,($W$4-1)*30,($X$4-1)*31)</f>
        <v>0</v>
      </c>
      <c r="M40" s="295">
        <f ca="1">OFFSET(Values!L1096,($W$4-1)*30,($X$4-1)*31)</f>
        <v>0</v>
      </c>
      <c r="N40" s="295">
        <f ca="1">OFFSET(Values!M1096,($W$4-1)*30,($X$4-1)*31)</f>
        <v>0</v>
      </c>
      <c r="O40" s="295">
        <f ca="1">OFFSET(Values!N1096,($W$4-1)*30,($X$4-1)*31)</f>
        <v>0</v>
      </c>
      <c r="P40" s="295">
        <f ca="1">OFFSET(Values!O1096,($W$4-1)*30,($X$4-1)*31)</f>
        <v>0</v>
      </c>
      <c r="Q40" s="295">
        <f ca="1">OFFSET(Values!P1096,($W$4-1)*30,($X$4-1)*31)</f>
        <v>0</v>
      </c>
      <c r="R40" s="295">
        <f ca="1">OFFSET(Values!Q1096,($W$4-1)*30,($X$4-1)*31)</f>
        <v>0</v>
      </c>
      <c r="S40" s="295">
        <f ca="1">OFFSET(Values!R1096,($W$4-1)*30,($X$4-1)*31)</f>
        <v>0</v>
      </c>
      <c r="T40" s="295">
        <f ca="1">OFFSET(Values!S1096,($W$4-1)*30,($X$4-1)*31)</f>
        <v>0</v>
      </c>
      <c r="U40" s="295">
        <f ca="1">OFFSET(Values!T1096,($W$4-1)*30,($X$4-1)*31)</f>
        <v>0</v>
      </c>
      <c r="V40" s="295">
        <f ca="1">OFFSET(Values!U1096,($W$4-1)*30,($X$4-1)*31)</f>
        <v>0</v>
      </c>
      <c r="W40" s="295">
        <f ca="1">OFFSET(Values!V1096,($W$4-1)*30,($X$4-1)*31)</f>
        <v>0</v>
      </c>
      <c r="X40" s="296">
        <f ca="1">OFFSET(Values!W1096,($W$4-1)*30,($X$4-1)*31)</f>
        <v>0</v>
      </c>
      <c r="Y40" s="250">
        <f ca="1">OFFSET(Values!X1096,($W$4-1)*30,($X$4-1)*31)</f>
        <v>218</v>
      </c>
      <c r="Z40" s="314">
        <f ca="1">OFFSET(Values!Y1096,($W$4-1)*30,($X$4-1)*31)</f>
        <v>0.11312921639854696</v>
      </c>
      <c r="AA40" s="250">
        <f ca="1">OFFSET(Values!Z1096,($W$4-1)*30,($X$4-1)*31)</f>
        <v>49</v>
      </c>
      <c r="AB40" s="314">
        <f ca="1">OFFSET(Values!AA1096,($W$4-1)*30,($X$4-1)*31)</f>
        <v>2.5428126621691749E-2</v>
      </c>
      <c r="AC40" s="250">
        <f ca="1">OFFSET(Values!AB1096,($W$4-1)*30,($X$4-1)*31)</f>
        <v>0</v>
      </c>
      <c r="AD40" s="314">
        <f ca="1">OFFSET(Values!AC1096,($W$4-1)*30,($X$4-1)*31)</f>
        <v>0</v>
      </c>
      <c r="AE40" s="315">
        <f ca="1">OFFSET(Values!AD1096,($W$4-1)*30,($X$4-1)*31)</f>
        <v>15.71515308770109</v>
      </c>
      <c r="AF40" s="315">
        <f ca="1">OFFSET(Values!AE1096,($W$4-1)*30,($X$4-1)*31)</f>
        <v>19.181999999999999</v>
      </c>
      <c r="AG40" s="315">
        <f ca="1">OFFSET(Values!AF1096,($W$4-1)*30,($X$4-1)*31)</f>
        <v>22.18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  <mergeCell ref="M5:Q5"/>
    <mergeCell ref="Y10:Z10"/>
    <mergeCell ref="AA10:AB10"/>
    <mergeCell ref="AC10:AD10"/>
    <mergeCell ref="C11:D11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2" customWidth="1"/>
    <col min="2" max="2" width="11.7109375" style="42" customWidth="1"/>
    <col min="3" max="8" width="9" style="42" customWidth="1"/>
    <col min="9" max="9" width="7.85546875" style="42" customWidth="1"/>
    <col min="10" max="10" width="11.7109375" style="43" customWidth="1"/>
    <col min="11" max="16" width="9" style="43" customWidth="1"/>
    <col min="17" max="17" width="2.85546875" style="43" customWidth="1"/>
    <col min="18" max="18" width="11.7109375" style="43" customWidth="1"/>
    <col min="19" max="24" width="9" style="43" customWidth="1"/>
    <col min="25" max="40" width="9.140625" style="43"/>
    <col min="41" max="16384" width="9.140625" style="42"/>
  </cols>
  <sheetData>
    <row r="1" spans="1:45" ht="13.5" customHeight="1" x14ac:dyDescent="0.25">
      <c r="M1" s="147"/>
      <c r="N1" s="147"/>
      <c r="O1" s="147"/>
      <c r="P1" s="147"/>
      <c r="Q1" s="147"/>
    </row>
    <row r="2" spans="1:45" ht="13.5" customHeight="1" x14ac:dyDescent="0.25">
      <c r="I2" s="1" t="s">
        <v>1</v>
      </c>
      <c r="J2" s="131" t="str">
        <f>Dashboard!$U$2</f>
        <v>LB Islington</v>
      </c>
      <c r="K2" s="45"/>
      <c r="M2" s="147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</row>
    <row r="3" spans="1:45" ht="13.5" customHeight="1" x14ac:dyDescent="0.25">
      <c r="I3" s="1" t="s">
        <v>2</v>
      </c>
      <c r="J3" s="131" t="str">
        <f>Dashboard!$U$3</f>
        <v>5383-LON Dartmouth Park Hill Count Sites</v>
      </c>
      <c r="K3" s="45"/>
      <c r="M3" s="147"/>
      <c r="N3" s="44"/>
      <c r="O3" s="44" t="s">
        <v>12</v>
      </c>
      <c r="P3" s="44" t="s">
        <v>56</v>
      </c>
      <c r="Q3" s="44"/>
      <c r="R3" s="44" t="s">
        <v>50</v>
      </c>
      <c r="S3" s="44" t="s">
        <v>51</v>
      </c>
      <c r="T3" s="44" t="s">
        <v>67</v>
      </c>
      <c r="U3" s="44" t="s">
        <v>74</v>
      </c>
      <c r="V3" s="44" t="s">
        <v>70</v>
      </c>
      <c r="W3" s="44" t="s">
        <v>71</v>
      </c>
      <c r="X3" s="44"/>
    </row>
    <row r="4" spans="1:45" ht="13.5" customHeight="1" x14ac:dyDescent="0.25">
      <c r="I4" s="1" t="s">
        <v>3</v>
      </c>
      <c r="J4" s="131" t="str">
        <f>Dashboard!$U$4</f>
        <v>43 - Vorley Road</v>
      </c>
      <c r="K4" s="45"/>
      <c r="M4" s="147"/>
      <c r="N4" s="44"/>
      <c r="O4" s="44">
        <v>1</v>
      </c>
      <c r="P4" s="44">
        <v>1</v>
      </c>
      <c r="Q4" s="44"/>
      <c r="R4" s="44">
        <f ca="1">VLOOKUP($P$4&amp;$O$4,$A$58:$J$84,5,FALSE)</f>
        <v>15.7</v>
      </c>
      <c r="S4" s="44">
        <f ca="1">VLOOKUP($P$4&amp;$O$4,$A$58:$J$84,6,FALSE)</f>
        <v>19.2</v>
      </c>
      <c r="T4" s="44">
        <f ca="1">VLOOKUP($P$4&amp;$O$4,$A$58:$J$84,7,FALSE)</f>
        <v>22.2</v>
      </c>
      <c r="U4" s="152">
        <f ca="1">VLOOKUP($P$4&amp;$O$4,$A$58:$J$84,8,FALSE)</f>
        <v>0.11312921639854696</v>
      </c>
      <c r="V4" s="107">
        <f ca="1">VLOOKUP($P$4&amp;$O$4,$A$58:$J$84,9,FALSE)</f>
        <v>2.5428126621691749E-2</v>
      </c>
      <c r="W4" s="107">
        <f ca="1">VLOOKUP($P$4&amp;$O$4,$A$58:$J$84,10,FALSE)</f>
        <v>0</v>
      </c>
      <c r="X4" s="44"/>
    </row>
    <row r="5" spans="1:45" ht="13.5" customHeight="1" x14ac:dyDescent="0.25">
      <c r="I5" s="1" t="s">
        <v>45</v>
      </c>
      <c r="J5" s="448">
        <f>Dashboard!$T$5</f>
        <v>44984</v>
      </c>
      <c r="K5" s="448"/>
      <c r="L5" s="448"/>
      <c r="M5" s="448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</row>
    <row r="6" spans="1:45" ht="13.5" customHeight="1" x14ac:dyDescent="0.25">
      <c r="M6" s="147"/>
      <c r="N6" s="147"/>
      <c r="O6" s="147"/>
      <c r="P6" s="147"/>
      <c r="Q6" s="147"/>
    </row>
    <row r="7" spans="1:45" ht="13.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7"/>
      <c r="K7" s="47"/>
      <c r="L7" s="47"/>
      <c r="M7" s="148"/>
      <c r="N7" s="148"/>
      <c r="O7" s="148"/>
      <c r="P7" s="148"/>
      <c r="Q7" s="148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6"/>
      <c r="AP7" s="46"/>
      <c r="AQ7" s="46"/>
      <c r="AR7" s="46"/>
      <c r="AS7" s="46"/>
    </row>
    <row r="8" spans="1:45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</row>
    <row r="9" spans="1:45" x14ac:dyDescent="0.25">
      <c r="AB9" s="44" t="str">
        <f>Dashboard!G10</f>
        <v>Northbound</v>
      </c>
      <c r="AO9" s="43"/>
      <c r="AP9" s="43"/>
      <c r="AQ9" s="43"/>
      <c r="AR9" s="43"/>
      <c r="AS9" s="43"/>
    </row>
    <row r="10" spans="1:45" x14ac:dyDescent="0.25">
      <c r="B10" s="413" t="str">
        <f>AB9</f>
        <v>Northbound</v>
      </c>
      <c r="C10" s="414"/>
      <c r="D10" s="414"/>
      <c r="E10" s="414"/>
      <c r="F10" s="414"/>
      <c r="G10" s="414"/>
      <c r="H10" s="415"/>
      <c r="J10" s="476" t="s">
        <v>88</v>
      </c>
      <c r="K10" s="477"/>
      <c r="L10" s="477"/>
      <c r="M10" s="477"/>
      <c r="N10" s="478"/>
      <c r="O10" s="42"/>
      <c r="P10" s="42"/>
      <c r="Q10" s="42"/>
      <c r="R10" s="42"/>
      <c r="S10" s="42"/>
      <c r="T10" s="42"/>
      <c r="U10" s="42"/>
      <c r="V10" s="42"/>
      <c r="W10" s="42"/>
      <c r="X10" s="42"/>
      <c r="AB10" s="44">
        <f>Dashboard!G11</f>
        <v>0</v>
      </c>
      <c r="AO10" s="43"/>
      <c r="AP10" s="43"/>
      <c r="AQ10" s="43"/>
      <c r="AR10" s="43"/>
      <c r="AS10" s="43"/>
    </row>
    <row r="11" spans="1:45" x14ac:dyDescent="0.25">
      <c r="B11" s="48" t="s">
        <v>42</v>
      </c>
      <c r="C11" s="197" t="s">
        <v>50</v>
      </c>
      <c r="D11" s="199" t="s">
        <v>51</v>
      </c>
      <c r="E11" s="198" t="s">
        <v>67</v>
      </c>
      <c r="F11" s="174" t="s">
        <v>74</v>
      </c>
      <c r="G11" s="175" t="s">
        <v>75</v>
      </c>
      <c r="H11" s="37" t="s">
        <v>76</v>
      </c>
      <c r="J11" s="94" t="s">
        <v>86</v>
      </c>
      <c r="K11" s="479" t="s">
        <v>87</v>
      </c>
      <c r="L11" s="480"/>
      <c r="M11" s="480"/>
      <c r="N11" s="481"/>
      <c r="O11" s="42"/>
      <c r="P11" s="42"/>
      <c r="Q11" s="42"/>
      <c r="R11" s="42"/>
      <c r="S11" s="42"/>
      <c r="T11" s="42"/>
      <c r="U11" s="42"/>
      <c r="V11" s="42"/>
      <c r="W11" s="42"/>
      <c r="X11" s="42"/>
      <c r="AB11" s="44">
        <f>Dashboard!G12</f>
        <v>0</v>
      </c>
      <c r="AO11" s="43"/>
      <c r="AP11" s="43"/>
      <c r="AQ11" s="43"/>
      <c r="AR11" s="43"/>
      <c r="AS11" s="43"/>
    </row>
    <row r="12" spans="1:45" x14ac:dyDescent="0.25">
      <c r="B12" s="49" t="s">
        <v>11</v>
      </c>
      <c r="C12" s="58">
        <f ca="1">E58</f>
        <v>15.7</v>
      </c>
      <c r="D12" s="129">
        <f t="shared" ref="D12:H12" ca="1" si="0">F58</f>
        <v>19.2</v>
      </c>
      <c r="E12" s="200">
        <f t="shared" ca="1" si="0"/>
        <v>22.2</v>
      </c>
      <c r="F12" s="316">
        <f t="shared" ca="1" si="0"/>
        <v>0.11312921639854696</v>
      </c>
      <c r="G12" s="317">
        <f t="shared" ca="1" si="0"/>
        <v>2.5428126621691749E-2</v>
      </c>
      <c r="H12" s="318">
        <f t="shared" ca="1" si="0"/>
        <v>0</v>
      </c>
      <c r="J12" s="482" t="s">
        <v>46</v>
      </c>
      <c r="K12" s="483" t="s">
        <v>89</v>
      </c>
      <c r="L12" s="484"/>
      <c r="M12" s="484"/>
      <c r="N12" s="485"/>
      <c r="O12" s="42"/>
      <c r="P12" s="42"/>
      <c r="Q12" s="42"/>
      <c r="R12" s="42"/>
      <c r="S12" s="42"/>
      <c r="T12" s="42"/>
      <c r="U12" s="42"/>
      <c r="V12" s="42"/>
      <c r="W12" s="42"/>
      <c r="X12" s="42"/>
      <c r="AO12" s="43"/>
      <c r="AP12" s="43"/>
      <c r="AQ12" s="43"/>
      <c r="AR12" s="43"/>
      <c r="AS12" s="43"/>
    </row>
    <row r="13" spans="1:45" x14ac:dyDescent="0.25">
      <c r="B13" s="49" t="s">
        <v>12</v>
      </c>
      <c r="C13" s="58">
        <f t="shared" ref="C13:H20" ca="1" si="1">E59</f>
        <v>15.9</v>
      </c>
      <c r="D13" s="129">
        <f t="shared" ca="1" si="1"/>
        <v>19.399999999999999</v>
      </c>
      <c r="E13" s="200">
        <f t="shared" ca="1" si="1"/>
        <v>22.1</v>
      </c>
      <c r="F13" s="316">
        <f t="shared" ca="1" si="1"/>
        <v>0.12513034410844631</v>
      </c>
      <c r="G13" s="317">
        <f t="shared" ca="1" si="1"/>
        <v>2.2419186652763295E-2</v>
      </c>
      <c r="H13" s="318">
        <f t="shared" ca="1" si="1"/>
        <v>0</v>
      </c>
      <c r="J13" s="482"/>
      <c r="K13" s="483"/>
      <c r="L13" s="484"/>
      <c r="M13" s="484"/>
      <c r="N13" s="485"/>
      <c r="O13" s="42"/>
      <c r="P13" s="42"/>
      <c r="Q13" s="42"/>
      <c r="R13" s="42"/>
      <c r="S13" s="42"/>
      <c r="T13" s="42"/>
      <c r="U13" s="42"/>
      <c r="V13" s="42"/>
      <c r="W13" s="42"/>
      <c r="X13" s="42"/>
      <c r="AO13" s="43"/>
      <c r="AP13" s="43"/>
      <c r="AQ13" s="43"/>
      <c r="AR13" s="43"/>
      <c r="AS13" s="43"/>
    </row>
    <row r="14" spans="1:45" x14ac:dyDescent="0.25">
      <c r="B14" s="49" t="s">
        <v>13</v>
      </c>
      <c r="C14" s="58">
        <f t="shared" ca="1" si="1"/>
        <v>15.9</v>
      </c>
      <c r="D14" s="129">
        <f t="shared" ca="1" si="1"/>
        <v>19.5</v>
      </c>
      <c r="E14" s="200">
        <f t="shared" ca="1" si="1"/>
        <v>22.3</v>
      </c>
      <c r="F14" s="316">
        <f t="shared" ca="1" si="1"/>
        <v>0.11654320987654321</v>
      </c>
      <c r="G14" s="317">
        <f t="shared" ca="1" si="1"/>
        <v>2.6666666666666668E-2</v>
      </c>
      <c r="H14" s="318">
        <f t="shared" ca="1" si="1"/>
        <v>0</v>
      </c>
      <c r="J14" s="482"/>
      <c r="K14" s="483"/>
      <c r="L14" s="484"/>
      <c r="M14" s="484"/>
      <c r="N14" s="485"/>
      <c r="O14" s="42"/>
      <c r="P14" s="42"/>
      <c r="Q14" s="42"/>
      <c r="R14" s="42"/>
      <c r="S14" s="42"/>
      <c r="T14" s="42"/>
      <c r="U14" s="42"/>
      <c r="V14" s="42"/>
      <c r="W14" s="42"/>
      <c r="X14" s="42"/>
      <c r="AO14" s="43"/>
      <c r="AP14" s="43"/>
      <c r="AQ14" s="43"/>
      <c r="AR14" s="43"/>
      <c r="AS14" s="43"/>
    </row>
    <row r="15" spans="1:45" x14ac:dyDescent="0.25">
      <c r="B15" s="49" t="s">
        <v>14</v>
      </c>
      <c r="C15" s="58">
        <f t="shared" ca="1" si="1"/>
        <v>16.100000000000001</v>
      </c>
      <c r="D15" s="129">
        <f t="shared" ca="1" si="1"/>
        <v>19.600000000000001</v>
      </c>
      <c r="E15" s="200">
        <f t="shared" ca="1" si="1"/>
        <v>22.9</v>
      </c>
      <c r="F15" s="316">
        <f t="shared" ca="1" si="1"/>
        <v>0.13172043010752688</v>
      </c>
      <c r="G15" s="317">
        <f t="shared" ca="1" si="1"/>
        <v>3.6559139784946237E-2</v>
      </c>
      <c r="H15" s="318">
        <f t="shared" ca="1" si="1"/>
        <v>0</v>
      </c>
      <c r="J15" s="482"/>
      <c r="K15" s="483"/>
      <c r="L15" s="484"/>
      <c r="M15" s="484"/>
      <c r="N15" s="485"/>
      <c r="O15" s="42"/>
      <c r="P15" s="42"/>
      <c r="Q15" s="42"/>
      <c r="R15" s="42"/>
      <c r="S15" s="42"/>
      <c r="T15" s="42"/>
      <c r="U15" s="42"/>
      <c r="V15" s="42"/>
      <c r="W15" s="42"/>
      <c r="X15" s="42"/>
      <c r="AO15" s="43"/>
      <c r="AP15" s="43"/>
      <c r="AQ15" s="43"/>
      <c r="AR15" s="43"/>
      <c r="AS15" s="43"/>
    </row>
    <row r="16" spans="1:45" x14ac:dyDescent="0.25">
      <c r="B16" s="49" t="s">
        <v>8</v>
      </c>
      <c r="C16" s="58">
        <f t="shared" ca="1" si="1"/>
        <v>16.399999999999999</v>
      </c>
      <c r="D16" s="129">
        <f t="shared" ca="1" si="1"/>
        <v>19.899999999999999</v>
      </c>
      <c r="E16" s="200">
        <f t="shared" ca="1" si="1"/>
        <v>23.4</v>
      </c>
      <c r="F16" s="316">
        <f t="shared" ca="1" si="1"/>
        <v>0.14581178903826267</v>
      </c>
      <c r="G16" s="317">
        <f t="shared" ca="1" si="1"/>
        <v>4.0330920372285417E-2</v>
      </c>
      <c r="H16" s="318">
        <f t="shared" ca="1" si="1"/>
        <v>0</v>
      </c>
      <c r="J16" s="482"/>
      <c r="K16" s="483"/>
      <c r="L16" s="484"/>
      <c r="M16" s="484"/>
      <c r="N16" s="485"/>
      <c r="O16" s="42"/>
      <c r="P16" s="42"/>
      <c r="Q16" s="42"/>
      <c r="R16" s="42"/>
      <c r="S16" s="42"/>
      <c r="T16" s="42"/>
      <c r="U16" s="42"/>
      <c r="V16" s="42"/>
      <c r="W16" s="42"/>
      <c r="X16" s="42"/>
      <c r="AO16" s="43"/>
      <c r="AP16" s="43"/>
      <c r="AQ16" s="43"/>
      <c r="AR16" s="43"/>
      <c r="AS16" s="43"/>
    </row>
    <row r="17" spans="2:45" x14ac:dyDescent="0.25">
      <c r="B17" s="49" t="s">
        <v>9</v>
      </c>
      <c r="C17" s="58">
        <f t="shared" ca="1" si="1"/>
        <v>16.399999999999999</v>
      </c>
      <c r="D17" s="129">
        <f t="shared" ca="1" si="1"/>
        <v>19.8</v>
      </c>
      <c r="E17" s="200">
        <f t="shared" ca="1" si="1"/>
        <v>23.6</v>
      </c>
      <c r="F17" s="316">
        <f t="shared" ca="1" si="1"/>
        <v>0.1434108527131783</v>
      </c>
      <c r="G17" s="317">
        <f t="shared" ca="1" si="1"/>
        <v>4.3189368770764118E-2</v>
      </c>
      <c r="H17" s="318">
        <f t="shared" ca="1" si="1"/>
        <v>0</v>
      </c>
      <c r="J17" s="486" t="s">
        <v>47</v>
      </c>
      <c r="K17" s="483" t="s">
        <v>90</v>
      </c>
      <c r="L17" s="484"/>
      <c r="M17" s="484"/>
      <c r="N17" s="485"/>
      <c r="O17" s="42"/>
      <c r="P17" s="42"/>
      <c r="Q17" s="42"/>
      <c r="R17" s="42"/>
      <c r="S17" s="42"/>
      <c r="T17" s="42"/>
      <c r="U17" s="42"/>
      <c r="V17" s="42"/>
      <c r="W17" s="42"/>
      <c r="X17" s="42"/>
      <c r="AO17" s="43"/>
      <c r="AP17" s="43"/>
      <c r="AQ17" s="43"/>
      <c r="AR17" s="43"/>
      <c r="AS17" s="43"/>
    </row>
    <row r="18" spans="2:45" x14ac:dyDescent="0.25">
      <c r="B18" s="49" t="s">
        <v>10</v>
      </c>
      <c r="C18" s="58">
        <f t="shared" ca="1" si="1"/>
        <v>16.399999999999999</v>
      </c>
      <c r="D18" s="129">
        <f t="shared" ca="1" si="1"/>
        <v>20.100000000000001</v>
      </c>
      <c r="E18" s="200">
        <f t="shared" ca="1" si="1"/>
        <v>23.7</v>
      </c>
      <c r="F18" s="316">
        <f t="shared" ca="1" si="1"/>
        <v>0.15543412264723741</v>
      </c>
      <c r="G18" s="317">
        <f t="shared" ca="1" si="1"/>
        <v>4.3108682452944747E-2</v>
      </c>
      <c r="H18" s="318">
        <f t="shared" ca="1" si="1"/>
        <v>6.0716454159077113E-4</v>
      </c>
      <c r="J18" s="486"/>
      <c r="K18" s="483"/>
      <c r="L18" s="484"/>
      <c r="M18" s="484"/>
      <c r="N18" s="485"/>
      <c r="O18" s="42"/>
      <c r="P18" s="42"/>
      <c r="Q18" s="42"/>
      <c r="R18" s="42"/>
      <c r="S18" s="42"/>
      <c r="T18" s="42"/>
      <c r="U18" s="42"/>
      <c r="V18" s="42"/>
      <c r="W18" s="42"/>
      <c r="X18" s="42"/>
      <c r="AO18" s="43"/>
      <c r="AP18" s="43"/>
      <c r="AQ18" s="43"/>
      <c r="AR18" s="43"/>
      <c r="AS18" s="43"/>
    </row>
    <row r="19" spans="2:45" x14ac:dyDescent="0.25">
      <c r="B19" s="50" t="s">
        <v>72</v>
      </c>
      <c r="C19" s="225">
        <f t="shared" ca="1" si="1"/>
        <v>16</v>
      </c>
      <c r="D19" s="201">
        <f t="shared" ca="1" si="1"/>
        <v>19.5</v>
      </c>
      <c r="E19" s="226">
        <f t="shared" ca="1" si="1"/>
        <v>22.6</v>
      </c>
      <c r="F19" s="319">
        <f t="shared" ca="1" si="1"/>
        <v>0.12634519867549671</v>
      </c>
      <c r="G19" s="320">
        <f t="shared" ca="1" si="1"/>
        <v>3.0215231788079468E-2</v>
      </c>
      <c r="H19" s="321">
        <f t="shared" ca="1" si="1"/>
        <v>0</v>
      </c>
      <c r="J19" s="486"/>
      <c r="K19" s="483"/>
      <c r="L19" s="484"/>
      <c r="M19" s="484"/>
      <c r="N19" s="485"/>
      <c r="O19" s="42"/>
      <c r="P19" s="42"/>
      <c r="Q19" s="42"/>
      <c r="R19" s="42"/>
      <c r="S19" s="42"/>
      <c r="T19" s="42"/>
      <c r="U19" s="42"/>
      <c r="V19" s="42"/>
      <c r="W19" s="42"/>
      <c r="X19" s="42"/>
      <c r="AO19" s="43"/>
      <c r="AP19" s="43"/>
      <c r="AQ19" s="43"/>
      <c r="AR19" s="43"/>
      <c r="AS19" s="43"/>
    </row>
    <row r="20" spans="2:45" x14ac:dyDescent="0.25">
      <c r="B20" s="51" t="s">
        <v>73</v>
      </c>
      <c r="C20" s="225">
        <f t="shared" ca="1" si="1"/>
        <v>16.100000000000001</v>
      </c>
      <c r="D20" s="201">
        <f t="shared" ca="1" si="1"/>
        <v>19.600000000000001</v>
      </c>
      <c r="E20" s="226">
        <f t="shared" ca="1" si="1"/>
        <v>22.9</v>
      </c>
      <c r="F20" s="319">
        <f t="shared" ca="1" si="1"/>
        <v>0.13234733551879238</v>
      </c>
      <c r="G20" s="320">
        <f t="shared" ca="1" si="1"/>
        <v>3.3620492490660972E-2</v>
      </c>
      <c r="H20" s="321">
        <f t="shared" ca="1" si="1"/>
        <v>7.6236944423267502E-5</v>
      </c>
      <c r="J20" s="486"/>
      <c r="K20" s="483"/>
      <c r="L20" s="484"/>
      <c r="M20" s="484"/>
      <c r="N20" s="485"/>
      <c r="O20" s="42"/>
      <c r="P20" s="42"/>
      <c r="Q20" s="42"/>
      <c r="R20" s="42"/>
      <c r="S20" s="42"/>
      <c r="T20" s="42"/>
      <c r="U20" s="42"/>
      <c r="V20" s="42"/>
      <c r="W20" s="42"/>
      <c r="X20" s="42"/>
      <c r="AO20" s="43"/>
      <c r="AP20" s="43"/>
      <c r="AQ20" s="43"/>
      <c r="AR20" s="43"/>
      <c r="AS20" s="43"/>
    </row>
    <row r="21" spans="2:45" x14ac:dyDescent="0.25">
      <c r="J21" s="487"/>
      <c r="K21" s="488"/>
      <c r="L21" s="489"/>
      <c r="M21" s="489"/>
      <c r="N21" s="490"/>
      <c r="AO21" s="43"/>
      <c r="AP21" s="43"/>
      <c r="AQ21" s="43"/>
      <c r="AR21" s="43"/>
      <c r="AS21" s="43"/>
    </row>
    <row r="22" spans="2:45" x14ac:dyDescent="0.25">
      <c r="B22" s="475"/>
      <c r="C22" s="475"/>
      <c r="D22" s="475"/>
      <c r="E22" s="475"/>
      <c r="F22" s="475"/>
      <c r="G22" s="475"/>
      <c r="H22" s="475"/>
      <c r="AO22" s="43"/>
      <c r="AP22" s="43"/>
      <c r="AQ22" s="43"/>
      <c r="AR22" s="43"/>
      <c r="AS22" s="43"/>
    </row>
    <row r="23" spans="2:45" x14ac:dyDescent="0.25">
      <c r="B23" s="186"/>
      <c r="C23" s="186"/>
      <c r="D23" s="44"/>
      <c r="E23" s="44"/>
      <c r="F23" s="44"/>
      <c r="G23" s="44"/>
      <c r="H23" s="44"/>
      <c r="AO23" s="43"/>
      <c r="AP23" s="43"/>
      <c r="AQ23" s="43"/>
      <c r="AR23" s="43"/>
      <c r="AS23" s="43"/>
    </row>
    <row r="24" spans="2:45" ht="15" customHeight="1" x14ac:dyDescent="0.25">
      <c r="B24" s="186"/>
      <c r="C24" s="22"/>
      <c r="F24" s="322"/>
      <c r="G24" s="322"/>
      <c r="H24" s="323"/>
      <c r="AO24" s="43"/>
      <c r="AP24" s="43"/>
      <c r="AQ24" s="43"/>
      <c r="AR24" s="43"/>
      <c r="AS24" s="43"/>
    </row>
    <row r="25" spans="2:45" x14ac:dyDescent="0.25">
      <c r="B25" s="186"/>
      <c r="F25" s="322"/>
      <c r="G25" s="322"/>
      <c r="H25" s="323"/>
      <c r="AO25" s="43"/>
      <c r="AP25" s="43"/>
      <c r="AQ25" s="43"/>
      <c r="AR25" s="43"/>
      <c r="AS25" s="43"/>
    </row>
    <row r="26" spans="2:45" x14ac:dyDescent="0.25">
      <c r="B26" s="186"/>
      <c r="F26" s="322"/>
      <c r="G26" s="322"/>
      <c r="H26" s="323"/>
      <c r="AO26" s="43"/>
      <c r="AP26" s="43"/>
      <c r="AQ26" s="43"/>
      <c r="AR26" s="43"/>
      <c r="AS26" s="43"/>
    </row>
    <row r="27" spans="2:45" x14ac:dyDescent="0.25">
      <c r="B27" s="186"/>
      <c r="F27" s="322"/>
      <c r="G27" s="322"/>
      <c r="H27" s="323"/>
      <c r="AO27" s="43"/>
      <c r="AP27" s="43"/>
      <c r="AQ27" s="43"/>
      <c r="AR27" s="43"/>
      <c r="AS27" s="43"/>
    </row>
    <row r="28" spans="2:45" x14ac:dyDescent="0.25">
      <c r="B28" s="186"/>
      <c r="F28" s="322"/>
      <c r="G28" s="322"/>
      <c r="H28" s="323"/>
      <c r="AO28" s="43"/>
      <c r="AP28" s="43"/>
      <c r="AQ28" s="43"/>
      <c r="AR28" s="43"/>
      <c r="AS28" s="43"/>
    </row>
    <row r="29" spans="2:45" x14ac:dyDescent="0.25">
      <c r="B29" s="186"/>
      <c r="F29" s="322"/>
      <c r="G29" s="322"/>
      <c r="H29" s="323"/>
      <c r="AO29" s="43"/>
      <c r="AP29" s="43"/>
      <c r="AQ29" s="43"/>
      <c r="AR29" s="43"/>
      <c r="AS29" s="43"/>
    </row>
    <row r="30" spans="2:45" x14ac:dyDescent="0.25">
      <c r="B30" s="186"/>
      <c r="F30" s="322"/>
      <c r="G30" s="322"/>
      <c r="H30" s="323"/>
      <c r="AO30" s="43"/>
      <c r="AP30" s="43"/>
      <c r="AQ30" s="43"/>
      <c r="AR30" s="43"/>
      <c r="AS30" s="43"/>
    </row>
    <row r="31" spans="2:45" ht="15" customHeight="1" x14ac:dyDescent="0.25">
      <c r="B31" s="186"/>
      <c r="F31" s="322"/>
      <c r="G31" s="322"/>
      <c r="H31" s="323"/>
      <c r="AO31" s="43"/>
      <c r="AP31" s="43"/>
      <c r="AQ31" s="43"/>
      <c r="AR31" s="43"/>
      <c r="AS31" s="43"/>
    </row>
    <row r="32" spans="2:45" x14ac:dyDescent="0.25">
      <c r="B32" s="186"/>
      <c r="F32" s="322"/>
      <c r="G32" s="322"/>
      <c r="H32" s="323"/>
      <c r="AO32" s="43"/>
      <c r="AP32" s="43"/>
      <c r="AQ32" s="43"/>
      <c r="AR32" s="43"/>
      <c r="AS32" s="43"/>
    </row>
    <row r="33" spans="1:45" x14ac:dyDescent="0.25">
      <c r="AO33" s="43"/>
      <c r="AP33" s="43"/>
      <c r="AQ33" s="43"/>
      <c r="AR33" s="43"/>
      <c r="AS33" s="43"/>
    </row>
    <row r="34" spans="1:45" x14ac:dyDescent="0.25">
      <c r="B34" s="447"/>
      <c r="C34" s="447"/>
      <c r="D34" s="447"/>
      <c r="E34" s="447"/>
      <c r="F34" s="447"/>
      <c r="G34" s="447"/>
      <c r="H34" s="447"/>
      <c r="I34" s="43"/>
      <c r="AO34" s="43"/>
      <c r="AP34" s="43"/>
      <c r="AQ34" s="43"/>
      <c r="AR34" s="43"/>
      <c r="AS34" s="43"/>
    </row>
    <row r="35" spans="1:45" x14ac:dyDescent="0.25">
      <c r="B35" s="89"/>
      <c r="C35" s="89"/>
      <c r="D35" s="43"/>
      <c r="E35" s="43"/>
      <c r="F35" s="43"/>
      <c r="G35" s="43"/>
      <c r="H35" s="43"/>
      <c r="I35" s="43"/>
      <c r="AO35" s="43"/>
      <c r="AP35" s="43"/>
      <c r="AQ35" s="43"/>
      <c r="AR35" s="43"/>
      <c r="AS35" s="43"/>
    </row>
    <row r="36" spans="1:45" x14ac:dyDescent="0.25">
      <c r="A36" s="45"/>
      <c r="B36" s="89"/>
      <c r="C36" s="299"/>
      <c r="D36" s="43"/>
      <c r="E36" s="43"/>
      <c r="F36" s="90"/>
      <c r="G36" s="90"/>
      <c r="H36" s="91"/>
      <c r="I36" s="43"/>
      <c r="AO36" s="43"/>
      <c r="AP36" s="43"/>
      <c r="AQ36" s="43"/>
      <c r="AR36" s="43"/>
      <c r="AS36" s="43"/>
    </row>
    <row r="37" spans="1:45" x14ac:dyDescent="0.25">
      <c r="A37" s="43"/>
      <c r="B37" s="89"/>
      <c r="C37" s="43"/>
      <c r="D37" s="43"/>
      <c r="E37" s="43"/>
      <c r="F37" s="90"/>
      <c r="G37" s="90"/>
      <c r="H37" s="91"/>
      <c r="I37" s="43"/>
      <c r="AO37" s="43"/>
      <c r="AP37" s="43"/>
      <c r="AQ37" s="43"/>
      <c r="AR37" s="43"/>
      <c r="AS37" s="43"/>
    </row>
    <row r="38" spans="1:45" x14ac:dyDescent="0.25">
      <c r="A38" s="43"/>
      <c r="B38" s="89"/>
      <c r="C38" s="43"/>
      <c r="D38" s="43"/>
      <c r="E38" s="43"/>
      <c r="F38" s="90"/>
      <c r="G38" s="90"/>
      <c r="H38" s="91"/>
      <c r="I38" s="43"/>
      <c r="AO38" s="43"/>
      <c r="AP38" s="43"/>
      <c r="AQ38" s="43"/>
      <c r="AR38" s="43"/>
      <c r="AS38" s="43"/>
    </row>
    <row r="39" spans="1:45" x14ac:dyDescent="0.25">
      <c r="A39" s="43"/>
      <c r="B39" s="89"/>
      <c r="C39" s="43"/>
      <c r="D39" s="43"/>
      <c r="E39" s="43"/>
      <c r="F39" s="90"/>
      <c r="G39" s="90"/>
      <c r="H39" s="91"/>
      <c r="I39" s="43"/>
      <c r="AO39" s="43"/>
      <c r="AP39" s="43"/>
      <c r="AQ39" s="43"/>
      <c r="AR39" s="43"/>
      <c r="AS39" s="43"/>
    </row>
    <row r="40" spans="1:45" x14ac:dyDescent="0.25">
      <c r="A40" s="43"/>
      <c r="B40" s="89"/>
      <c r="C40" s="43"/>
      <c r="D40" s="43"/>
      <c r="E40" s="43"/>
      <c r="F40" s="90"/>
      <c r="G40" s="90"/>
      <c r="H40" s="91"/>
      <c r="I40" s="43"/>
      <c r="AO40" s="43"/>
      <c r="AP40" s="43"/>
      <c r="AQ40" s="43"/>
      <c r="AR40" s="43"/>
      <c r="AS40" s="43"/>
    </row>
    <row r="41" spans="1:45" x14ac:dyDescent="0.25">
      <c r="A41" s="43"/>
      <c r="B41" s="89"/>
      <c r="C41" s="43"/>
      <c r="D41" s="43"/>
      <c r="E41" s="43"/>
      <c r="F41" s="90"/>
      <c r="G41" s="90"/>
      <c r="H41" s="91"/>
      <c r="I41" s="43"/>
      <c r="AO41" s="43"/>
      <c r="AP41" s="43"/>
      <c r="AQ41" s="43"/>
      <c r="AR41" s="43"/>
      <c r="AS41" s="43"/>
    </row>
    <row r="42" spans="1:45" x14ac:dyDescent="0.25">
      <c r="A42" s="43"/>
      <c r="B42" s="89"/>
      <c r="C42" s="43"/>
      <c r="D42" s="43"/>
      <c r="E42" s="43"/>
      <c r="F42" s="90"/>
      <c r="G42" s="90"/>
      <c r="H42" s="91"/>
      <c r="I42" s="43"/>
      <c r="AO42" s="43"/>
      <c r="AP42" s="43"/>
      <c r="AQ42" s="43"/>
      <c r="AR42" s="43"/>
      <c r="AS42" s="43"/>
    </row>
    <row r="43" spans="1:45" x14ac:dyDescent="0.25">
      <c r="A43" s="43"/>
      <c r="B43" s="89"/>
      <c r="C43" s="43"/>
      <c r="D43" s="43"/>
      <c r="E43" s="43"/>
      <c r="F43" s="90"/>
      <c r="G43" s="90"/>
      <c r="H43" s="91"/>
      <c r="I43" s="43"/>
      <c r="AO43" s="43"/>
      <c r="AP43" s="43"/>
      <c r="AQ43" s="43"/>
      <c r="AR43" s="43"/>
      <c r="AS43" s="43"/>
    </row>
    <row r="44" spans="1:45" x14ac:dyDescent="0.25">
      <c r="A44" s="43"/>
      <c r="B44" s="89"/>
      <c r="C44" s="43"/>
      <c r="D44" s="43"/>
      <c r="E44" s="43"/>
      <c r="F44" s="90"/>
      <c r="G44" s="90"/>
      <c r="H44" s="91"/>
      <c r="I44" s="43"/>
      <c r="AO44" s="43"/>
      <c r="AP44" s="43"/>
      <c r="AQ44" s="43"/>
      <c r="AR44" s="43"/>
      <c r="AS44" s="43"/>
    </row>
    <row r="45" spans="1:45" x14ac:dyDescent="0.25">
      <c r="A45" s="43"/>
      <c r="B45" s="43"/>
      <c r="C45" s="43"/>
      <c r="D45" s="43"/>
      <c r="E45" s="43"/>
      <c r="F45" s="43"/>
      <c r="G45" s="43"/>
      <c r="H45" s="43"/>
      <c r="I45" s="43"/>
      <c r="AO45" s="43"/>
      <c r="AP45" s="43"/>
      <c r="AQ45" s="43"/>
      <c r="AR45" s="43"/>
      <c r="AS45" s="43"/>
    </row>
    <row r="46" spans="1:45" x14ac:dyDescent="0.25">
      <c r="A46" s="43"/>
      <c r="B46" s="43"/>
      <c r="C46" s="43"/>
      <c r="D46" s="43"/>
      <c r="E46" s="43"/>
      <c r="F46" s="43"/>
      <c r="G46" s="43"/>
      <c r="H46" s="43"/>
      <c r="I46" s="43"/>
      <c r="AO46" s="43"/>
      <c r="AP46" s="43"/>
      <c r="AQ46" s="43"/>
      <c r="AR46" s="43"/>
      <c r="AS46" s="43"/>
    </row>
    <row r="47" spans="1:45" x14ac:dyDescent="0.25">
      <c r="A47" s="43"/>
      <c r="B47" s="43"/>
      <c r="C47" s="43"/>
      <c r="D47" s="43"/>
      <c r="E47" s="43"/>
      <c r="F47" s="43"/>
      <c r="G47" s="43"/>
      <c r="H47" s="43"/>
      <c r="I47" s="43"/>
      <c r="AO47" s="43"/>
      <c r="AP47" s="43"/>
      <c r="AQ47" s="43"/>
      <c r="AR47" s="43"/>
      <c r="AS47" s="43"/>
    </row>
    <row r="48" spans="1:45" x14ac:dyDescent="0.25">
      <c r="A48" s="43"/>
      <c r="B48" s="43"/>
      <c r="C48" s="43"/>
      <c r="D48" s="43"/>
      <c r="E48" s="43"/>
      <c r="F48" s="43"/>
      <c r="G48" s="43"/>
      <c r="H48" s="43"/>
      <c r="I48" s="43"/>
      <c r="AO48" s="43"/>
      <c r="AP48" s="43"/>
      <c r="AQ48" s="43"/>
      <c r="AR48" s="43"/>
      <c r="AS48" s="43"/>
    </row>
    <row r="49" spans="1:45" x14ac:dyDescent="0.25">
      <c r="A49" s="43"/>
      <c r="B49" s="43"/>
      <c r="C49" s="43"/>
      <c r="D49" s="43"/>
      <c r="E49" s="43"/>
      <c r="F49" s="43"/>
      <c r="G49" s="43"/>
      <c r="H49" s="43"/>
      <c r="I49" s="43"/>
      <c r="AO49" s="43"/>
      <c r="AP49" s="43"/>
      <c r="AQ49" s="43"/>
      <c r="AR49" s="43"/>
      <c r="AS49" s="43"/>
    </row>
    <row r="50" spans="1:45" x14ac:dyDescent="0.25">
      <c r="A50" s="43"/>
      <c r="B50" s="43"/>
      <c r="C50" s="43"/>
      <c r="D50" s="43"/>
      <c r="E50" s="43"/>
      <c r="F50" s="43"/>
      <c r="G50" s="43"/>
      <c r="H50" s="43"/>
      <c r="I50" s="43"/>
      <c r="AO50" s="43"/>
      <c r="AP50" s="43"/>
      <c r="AQ50" s="43"/>
      <c r="AR50" s="43"/>
      <c r="AS50" s="43"/>
    </row>
    <row r="51" spans="1:45" x14ac:dyDescent="0.25">
      <c r="A51" s="43"/>
      <c r="B51" s="43"/>
      <c r="C51" s="43"/>
      <c r="D51" s="43"/>
      <c r="E51" s="43"/>
      <c r="F51" s="43"/>
      <c r="G51" s="43"/>
      <c r="H51" s="43"/>
      <c r="I51" s="43"/>
      <c r="AO51" s="43"/>
      <c r="AP51" s="43"/>
      <c r="AQ51" s="43"/>
      <c r="AR51" s="43"/>
      <c r="AS51" s="43"/>
    </row>
    <row r="52" spans="1:45" x14ac:dyDescent="0.25">
      <c r="A52" s="43"/>
      <c r="B52" s="43"/>
      <c r="C52" s="43"/>
      <c r="D52" s="43"/>
      <c r="E52" s="43"/>
      <c r="F52" s="43"/>
      <c r="G52" s="43"/>
      <c r="H52" s="43"/>
      <c r="I52" s="43"/>
      <c r="AO52" s="43"/>
      <c r="AP52" s="43"/>
      <c r="AQ52" s="43"/>
      <c r="AR52" s="43"/>
      <c r="AS52" s="43"/>
    </row>
    <row r="53" spans="1:45" x14ac:dyDescent="0.25">
      <c r="A53" s="43"/>
      <c r="B53" s="43"/>
      <c r="C53" s="43"/>
      <c r="D53" s="43"/>
      <c r="E53" s="43"/>
      <c r="F53" s="43"/>
      <c r="G53" s="43"/>
      <c r="H53" s="43"/>
      <c r="I53" s="43"/>
      <c r="AO53" s="43"/>
      <c r="AP53" s="43"/>
      <c r="AQ53" s="43"/>
      <c r="AR53" s="43"/>
      <c r="AS53" s="43"/>
    </row>
    <row r="54" spans="1:45" x14ac:dyDescent="0.25">
      <c r="A54" s="43"/>
      <c r="B54" s="43"/>
      <c r="C54" s="43"/>
      <c r="D54" s="43"/>
      <c r="E54" s="43"/>
      <c r="F54" s="43"/>
      <c r="G54" s="43"/>
      <c r="H54" s="43"/>
      <c r="I54" s="43"/>
      <c r="AO54" s="43"/>
      <c r="AP54" s="43"/>
      <c r="AQ54" s="43"/>
      <c r="AR54" s="43"/>
      <c r="AS54" s="43"/>
    </row>
    <row r="55" spans="1:45" x14ac:dyDescent="0.25">
      <c r="A55" s="43"/>
      <c r="B55" s="43"/>
      <c r="C55" s="43"/>
      <c r="D55" s="43"/>
      <c r="E55" s="43"/>
      <c r="F55" s="43"/>
      <c r="G55" s="43"/>
      <c r="H55" s="43"/>
      <c r="I55" s="43"/>
      <c r="AO55" s="43"/>
      <c r="AP55" s="43"/>
      <c r="AQ55" s="43"/>
      <c r="AR55" s="43"/>
      <c r="AS55" s="43"/>
    </row>
    <row r="56" spans="1:45" x14ac:dyDescent="0.25">
      <c r="A56" s="43"/>
      <c r="B56" s="43"/>
      <c r="C56" s="43"/>
      <c r="D56" s="43"/>
      <c r="E56" s="43"/>
      <c r="F56" s="43"/>
      <c r="G56" s="43"/>
      <c r="H56" s="43"/>
      <c r="I56" s="43"/>
      <c r="AO56" s="43"/>
      <c r="AP56" s="43"/>
      <c r="AQ56" s="43"/>
      <c r="AR56" s="43"/>
      <c r="AS56" s="43"/>
    </row>
    <row r="57" spans="1:45" x14ac:dyDescent="0.25">
      <c r="A57" s="44"/>
      <c r="B57" s="44"/>
      <c r="C57" s="44"/>
      <c r="D57" s="44"/>
      <c r="E57" s="44" t="s">
        <v>50</v>
      </c>
      <c r="F57" s="44" t="s">
        <v>51</v>
      </c>
      <c r="G57" s="44" t="s">
        <v>67</v>
      </c>
      <c r="H57" s="44" t="s">
        <v>69</v>
      </c>
      <c r="I57" s="44" t="s">
        <v>70</v>
      </c>
      <c r="J57" s="44" t="s">
        <v>71</v>
      </c>
      <c r="K57" s="44"/>
      <c r="AO57" s="43"/>
      <c r="AP57" s="43"/>
      <c r="AQ57" s="43"/>
      <c r="AR57" s="43"/>
      <c r="AS57" s="43"/>
    </row>
    <row r="58" spans="1:45" x14ac:dyDescent="0.25">
      <c r="A58" s="44" t="str">
        <f>B58&amp;C58</f>
        <v>11</v>
      </c>
      <c r="B58" s="105">
        <v>1</v>
      </c>
      <c r="C58" s="105">
        <v>1</v>
      </c>
      <c r="D58" s="44" t="s">
        <v>11</v>
      </c>
      <c r="E58" s="44">
        <f ca="1">IF(OFFSET(Values!AD$1096,$K58*30,0)="-","-",ROUND(OFFSET(Values!AD$1096,$K58*30,0),1))</f>
        <v>15.7</v>
      </c>
      <c r="F58" s="44">
        <f ca="1">IF(OFFSET(Values!AE$1096,$K58*30,0)="-","-",ROUND(OFFSET(Values!AE$1096,$K58*30,0),1))</f>
        <v>19.2</v>
      </c>
      <c r="G58" s="44">
        <f ca="1">IF(OFFSET(Values!AF$1096,$K58*30,0)="-","-",ROUND(OFFSET(Values!AF$1096,$K58*30,0),1))</f>
        <v>22.2</v>
      </c>
      <c r="H58" s="157">
        <f ca="1">OFFSET(Values!Y$1096,$K58*30,0)</f>
        <v>0.11312921639854696</v>
      </c>
      <c r="I58" s="157">
        <f ca="1">OFFSET(Values!AA$1096,$K58*30,0)</f>
        <v>2.5428126621691749E-2</v>
      </c>
      <c r="J58" s="157">
        <f ca="1">OFFSET(Values!AC$1096,$K58*30,0)</f>
        <v>0</v>
      </c>
      <c r="K58" s="44">
        <v>0</v>
      </c>
      <c r="AO58" s="43"/>
      <c r="AP58" s="43"/>
      <c r="AQ58" s="43"/>
      <c r="AR58" s="43"/>
      <c r="AS58" s="43"/>
    </row>
    <row r="59" spans="1:45" x14ac:dyDescent="0.25">
      <c r="A59" s="44" t="str">
        <f t="shared" ref="A59:A84" si="2">B59&amp;C59</f>
        <v>12</v>
      </c>
      <c r="B59" s="105">
        <v>1</v>
      </c>
      <c r="C59" s="105">
        <v>2</v>
      </c>
      <c r="D59" s="44" t="s">
        <v>12</v>
      </c>
      <c r="E59" s="44">
        <f ca="1">IF(OFFSET(Values!AD$1096,$K59*30,0)="-","-",ROUND(OFFSET(Values!AD$1096,$K59*30,0),1))</f>
        <v>15.9</v>
      </c>
      <c r="F59" s="44">
        <f ca="1">IF(OFFSET(Values!AE$1096,$K59*30,0)="-","-",ROUND(OFFSET(Values!AE$1096,$K59*30,0),1))</f>
        <v>19.399999999999999</v>
      </c>
      <c r="G59" s="44">
        <f ca="1">IF(OFFSET(Values!AF$1096,$K59*30,0)="-","-",ROUND(OFFSET(Values!AF$1096,$K59*30,0),1))</f>
        <v>22.1</v>
      </c>
      <c r="H59" s="157">
        <f ca="1">OFFSET(Values!Y$1096,$K59*30,0)</f>
        <v>0.12513034410844631</v>
      </c>
      <c r="I59" s="157">
        <f ca="1">OFFSET(Values!AA$1096,$K59*30,0)</f>
        <v>2.2419186652763295E-2</v>
      </c>
      <c r="J59" s="157">
        <f ca="1">OFFSET(Values!AC$1096,$K59*30,0)</f>
        <v>0</v>
      </c>
      <c r="K59" s="44">
        <v>1</v>
      </c>
      <c r="AO59" s="43"/>
      <c r="AP59" s="43"/>
      <c r="AQ59" s="43"/>
      <c r="AR59" s="43"/>
      <c r="AS59" s="43"/>
    </row>
    <row r="60" spans="1:45" x14ac:dyDescent="0.25">
      <c r="A60" s="44" t="str">
        <f t="shared" si="2"/>
        <v>13</v>
      </c>
      <c r="B60" s="105">
        <v>1</v>
      </c>
      <c r="C60" s="105">
        <v>3</v>
      </c>
      <c r="D60" s="44" t="s">
        <v>13</v>
      </c>
      <c r="E60" s="44">
        <f ca="1">IF(OFFSET(Values!AD$1096,$K60*30,0)="-","-",ROUND(OFFSET(Values!AD$1096,$K60*30,0),1))</f>
        <v>15.9</v>
      </c>
      <c r="F60" s="44">
        <f ca="1">IF(OFFSET(Values!AE$1096,$K60*30,0)="-","-",ROUND(OFFSET(Values!AE$1096,$K60*30,0),1))</f>
        <v>19.5</v>
      </c>
      <c r="G60" s="44">
        <f ca="1">IF(OFFSET(Values!AF$1096,$K60*30,0)="-","-",ROUND(OFFSET(Values!AF$1096,$K60*30,0),1))</f>
        <v>22.3</v>
      </c>
      <c r="H60" s="157">
        <f ca="1">OFFSET(Values!Y$1096,$K60*30,0)</f>
        <v>0.11654320987654321</v>
      </c>
      <c r="I60" s="157">
        <f ca="1">OFFSET(Values!AA$1096,$K60*30,0)</f>
        <v>2.6666666666666668E-2</v>
      </c>
      <c r="J60" s="157">
        <f ca="1">OFFSET(Values!AC$1096,$K60*30,0)</f>
        <v>0</v>
      </c>
      <c r="K60" s="44">
        <v>2</v>
      </c>
      <c r="AO60" s="43"/>
      <c r="AP60" s="43"/>
      <c r="AQ60" s="43"/>
      <c r="AR60" s="43"/>
      <c r="AS60" s="43"/>
    </row>
    <row r="61" spans="1:45" x14ac:dyDescent="0.25">
      <c r="A61" s="44" t="str">
        <f t="shared" si="2"/>
        <v>14</v>
      </c>
      <c r="B61" s="105">
        <v>1</v>
      </c>
      <c r="C61" s="105">
        <v>4</v>
      </c>
      <c r="D61" s="44" t="s">
        <v>14</v>
      </c>
      <c r="E61" s="44">
        <f ca="1">IF(OFFSET(Values!AD$1096,$K61*30,0)="-","-",ROUND(OFFSET(Values!AD$1096,$K61*30,0),1))</f>
        <v>16.100000000000001</v>
      </c>
      <c r="F61" s="44">
        <f ca="1">IF(OFFSET(Values!AE$1096,$K61*30,0)="-","-",ROUND(OFFSET(Values!AE$1096,$K61*30,0),1))</f>
        <v>19.600000000000001</v>
      </c>
      <c r="G61" s="44">
        <f ca="1">IF(OFFSET(Values!AF$1096,$K61*30,0)="-","-",ROUND(OFFSET(Values!AF$1096,$K61*30,0),1))</f>
        <v>22.9</v>
      </c>
      <c r="H61" s="157">
        <f ca="1">OFFSET(Values!Y$1096,$K61*30,0)</f>
        <v>0.13172043010752688</v>
      </c>
      <c r="I61" s="157">
        <f ca="1">OFFSET(Values!AA$1096,$K61*30,0)</f>
        <v>3.6559139784946237E-2</v>
      </c>
      <c r="J61" s="157">
        <f ca="1">OFFSET(Values!AC$1096,$K61*30,0)</f>
        <v>0</v>
      </c>
      <c r="K61" s="44">
        <v>3</v>
      </c>
      <c r="AO61" s="43"/>
      <c r="AP61" s="43"/>
      <c r="AQ61" s="43"/>
      <c r="AR61" s="43"/>
      <c r="AS61" s="43"/>
    </row>
    <row r="62" spans="1:45" x14ac:dyDescent="0.25">
      <c r="A62" s="44" t="str">
        <f t="shared" si="2"/>
        <v>15</v>
      </c>
      <c r="B62" s="105">
        <v>1</v>
      </c>
      <c r="C62" s="105">
        <v>5</v>
      </c>
      <c r="D62" s="44" t="s">
        <v>8</v>
      </c>
      <c r="E62" s="44">
        <f ca="1">IF(OFFSET(Values!AD$1096,$K62*30,0)="-","-",ROUND(OFFSET(Values!AD$1096,$K62*30,0),1))</f>
        <v>16.399999999999999</v>
      </c>
      <c r="F62" s="44">
        <f ca="1">IF(OFFSET(Values!AE$1096,$K62*30,0)="-","-",ROUND(OFFSET(Values!AE$1096,$K62*30,0),1))</f>
        <v>19.899999999999999</v>
      </c>
      <c r="G62" s="44">
        <f ca="1">IF(OFFSET(Values!AF$1096,$K62*30,0)="-","-",ROUND(OFFSET(Values!AF$1096,$K62*30,0),1))</f>
        <v>23.4</v>
      </c>
      <c r="H62" s="157">
        <f ca="1">OFFSET(Values!Y$1096,$K62*30,0)</f>
        <v>0.14581178903826267</v>
      </c>
      <c r="I62" s="157">
        <f ca="1">OFFSET(Values!AA$1096,$K62*30,0)</f>
        <v>4.0330920372285417E-2</v>
      </c>
      <c r="J62" s="157">
        <f ca="1">OFFSET(Values!AC$1096,$K62*30,0)</f>
        <v>0</v>
      </c>
      <c r="K62" s="44">
        <v>4</v>
      </c>
      <c r="AO62" s="43"/>
      <c r="AP62" s="43"/>
      <c r="AQ62" s="43"/>
      <c r="AR62" s="43"/>
      <c r="AS62" s="43"/>
    </row>
    <row r="63" spans="1:45" x14ac:dyDescent="0.25">
      <c r="A63" s="44" t="str">
        <f t="shared" si="2"/>
        <v>16</v>
      </c>
      <c r="B63" s="105">
        <v>1</v>
      </c>
      <c r="C63" s="105">
        <v>6</v>
      </c>
      <c r="D63" s="44" t="s">
        <v>9</v>
      </c>
      <c r="E63" s="44">
        <f ca="1">IF(OFFSET(Values!AD$1096,$K63*30,0)="-","-",ROUND(OFFSET(Values!AD$1096,$K63*30,0),1))</f>
        <v>16.399999999999999</v>
      </c>
      <c r="F63" s="44">
        <f ca="1">IF(OFFSET(Values!AE$1096,$K63*30,0)="-","-",ROUND(OFFSET(Values!AE$1096,$K63*30,0),1))</f>
        <v>19.8</v>
      </c>
      <c r="G63" s="44">
        <f ca="1">IF(OFFSET(Values!AF$1096,$K63*30,0)="-","-",ROUND(OFFSET(Values!AF$1096,$K63*30,0),1))</f>
        <v>23.6</v>
      </c>
      <c r="H63" s="157">
        <f ca="1">OFFSET(Values!Y$1096,$K63*30,0)</f>
        <v>0.1434108527131783</v>
      </c>
      <c r="I63" s="157">
        <f ca="1">OFFSET(Values!AA$1096,$K63*30,0)</f>
        <v>4.3189368770764118E-2</v>
      </c>
      <c r="J63" s="157">
        <f ca="1">OFFSET(Values!AC$1096,$K63*30,0)</f>
        <v>0</v>
      </c>
      <c r="K63" s="44">
        <v>5</v>
      </c>
      <c r="AO63" s="43"/>
      <c r="AP63" s="43"/>
      <c r="AQ63" s="43"/>
      <c r="AR63" s="43"/>
      <c r="AS63" s="43"/>
    </row>
    <row r="64" spans="1:45" x14ac:dyDescent="0.25">
      <c r="A64" s="44" t="str">
        <f t="shared" si="2"/>
        <v>17</v>
      </c>
      <c r="B64" s="105">
        <v>1</v>
      </c>
      <c r="C64" s="105">
        <v>7</v>
      </c>
      <c r="D64" s="44" t="s">
        <v>10</v>
      </c>
      <c r="E64" s="44">
        <f ca="1">IF(OFFSET(Values!AD$1096,$K64*30,0)="-","-",ROUND(OFFSET(Values!AD$1096,$K64*30,0),1))</f>
        <v>16.399999999999999</v>
      </c>
      <c r="F64" s="44">
        <f ca="1">IF(OFFSET(Values!AE$1096,$K64*30,0)="-","-",ROUND(OFFSET(Values!AE$1096,$K64*30,0),1))</f>
        <v>20.100000000000001</v>
      </c>
      <c r="G64" s="44">
        <f ca="1">IF(OFFSET(Values!AF$1096,$K64*30,0)="-","-",ROUND(OFFSET(Values!AF$1096,$K64*30,0),1))</f>
        <v>23.7</v>
      </c>
      <c r="H64" s="157">
        <f ca="1">OFFSET(Values!Y$1096,$K64*30,0)</f>
        <v>0.15543412264723741</v>
      </c>
      <c r="I64" s="157">
        <f ca="1">OFFSET(Values!AA$1096,$K64*30,0)</f>
        <v>4.3108682452944747E-2</v>
      </c>
      <c r="J64" s="157">
        <f ca="1">OFFSET(Values!AC$1096,$K64*30,0)</f>
        <v>6.0716454159077113E-4</v>
      </c>
      <c r="K64" s="44">
        <v>6</v>
      </c>
      <c r="AO64" s="43"/>
      <c r="AP64" s="43"/>
      <c r="AQ64" s="43"/>
      <c r="AR64" s="43"/>
      <c r="AS64" s="43"/>
    </row>
    <row r="65" spans="1:45" x14ac:dyDescent="0.25">
      <c r="A65" s="44" t="str">
        <f t="shared" si="2"/>
        <v>18</v>
      </c>
      <c r="B65" s="105">
        <v>1</v>
      </c>
      <c r="C65" s="105">
        <v>8</v>
      </c>
      <c r="D65" s="44" t="s">
        <v>72</v>
      </c>
      <c r="E65" s="44">
        <f ca="1">IF(OFFSET(Values!AD$1096,$K65*30,0)="-","-",ROUND(OFFSET(Values!AD$1096,$K65*30,0),1))</f>
        <v>16</v>
      </c>
      <c r="F65" s="44">
        <f ca="1">IF(OFFSET(Values!AE$1096,$K65*30,0)="-","-",ROUND(OFFSET(Values!AE$1096,$K65*30,0),1))</f>
        <v>19.5</v>
      </c>
      <c r="G65" s="44">
        <f ca="1">IF(OFFSET(Values!AF$1096,$K65*30,0)="-","-",ROUND(OFFSET(Values!AF$1096,$K65*30,0),1))</f>
        <v>22.6</v>
      </c>
      <c r="H65" s="157">
        <f ca="1">OFFSET(Values!Y$1096,$K65*30,0)</f>
        <v>0.12634519867549671</v>
      </c>
      <c r="I65" s="157">
        <f ca="1">OFFSET(Values!AA$1096,$K65*30,0)</f>
        <v>3.0215231788079468E-2</v>
      </c>
      <c r="J65" s="157">
        <f ca="1">OFFSET(Values!AC$1096,$K65*30,0)</f>
        <v>0</v>
      </c>
      <c r="K65" s="44">
        <v>7</v>
      </c>
      <c r="AO65" s="43"/>
      <c r="AP65" s="43"/>
      <c r="AQ65" s="43"/>
      <c r="AR65" s="43"/>
      <c r="AS65" s="43"/>
    </row>
    <row r="66" spans="1:45" x14ac:dyDescent="0.25">
      <c r="A66" s="44" t="str">
        <f t="shared" si="2"/>
        <v>19</v>
      </c>
      <c r="B66" s="105">
        <v>1</v>
      </c>
      <c r="C66" s="105">
        <v>9</v>
      </c>
      <c r="D66" s="44" t="s">
        <v>73</v>
      </c>
      <c r="E66" s="44">
        <f ca="1">IF(OFFSET(Values!AD$1096,$K66*30,0)="-","-",ROUND(OFFSET(Values!AD$1096,$K66*30,0),1))</f>
        <v>16.100000000000001</v>
      </c>
      <c r="F66" s="44">
        <f ca="1">IF(OFFSET(Values!AE$1096,$K66*30,0)="-","-",ROUND(OFFSET(Values!AE$1096,$K66*30,0),1))</f>
        <v>19.600000000000001</v>
      </c>
      <c r="G66" s="44">
        <f ca="1">IF(OFFSET(Values!AF$1096,$K66*30,0)="-","-",ROUND(OFFSET(Values!AF$1096,$K66*30,0),1))</f>
        <v>22.9</v>
      </c>
      <c r="H66" s="157">
        <f ca="1">OFFSET(Values!Y$1096,$K66*30,0)</f>
        <v>0.13234733551879238</v>
      </c>
      <c r="I66" s="157">
        <f ca="1">OFFSET(Values!AA$1096,$K66*30,0)</f>
        <v>3.3620492490660972E-2</v>
      </c>
      <c r="J66" s="157">
        <f ca="1">OFFSET(Values!AC$1096,$K66*30,0)</f>
        <v>7.6236944423267502E-5</v>
      </c>
      <c r="K66" s="44">
        <v>8</v>
      </c>
      <c r="AO66" s="43"/>
      <c r="AP66" s="43"/>
      <c r="AQ66" s="43"/>
      <c r="AR66" s="43"/>
      <c r="AS66" s="43"/>
    </row>
    <row r="67" spans="1:45" x14ac:dyDescent="0.25">
      <c r="A67" s="44" t="str">
        <f t="shared" si="2"/>
        <v>21</v>
      </c>
      <c r="B67" s="105">
        <v>2</v>
      </c>
      <c r="C67" s="105">
        <v>1</v>
      </c>
      <c r="D67" s="44" t="s">
        <v>11</v>
      </c>
      <c r="E67" s="44">
        <f ca="1">IF(OFFSET(Values!BI$1096,$K67*30,0)="-","-",ROUND(OFFSET(Values!BI$1096,$K67*30,0),1))</f>
        <v>0</v>
      </c>
      <c r="F67" s="44">
        <f ca="1">IF(OFFSET(Values!BJ$1096,$K67*30,0)="-","-",ROUND(OFFSET(Values!BJ$1096,$K67*30,0),1))</f>
        <v>0</v>
      </c>
      <c r="G67" s="44">
        <f ca="1">IF(OFFSET(Values!BK$1096,$K67*30,0)="-","-",ROUND(OFFSET(Values!BK$1096,$K67*30,0),1))</f>
        <v>0</v>
      </c>
      <c r="H67" s="157">
        <f ca="1">OFFSET(Values!BD$1096,$K67*30,0)</f>
        <v>0</v>
      </c>
      <c r="I67" s="157">
        <f ca="1">OFFSET(Values!BF$1096,$K67*30,0)</f>
        <v>0</v>
      </c>
      <c r="J67" s="157">
        <f ca="1">OFFSET(Values!BH$1096,$K67*30,0)</f>
        <v>0</v>
      </c>
      <c r="K67" s="44">
        <v>0</v>
      </c>
      <c r="AO67" s="43"/>
      <c r="AP67" s="43"/>
      <c r="AQ67" s="43"/>
      <c r="AR67" s="43"/>
      <c r="AS67" s="43"/>
    </row>
    <row r="68" spans="1:45" x14ac:dyDescent="0.25">
      <c r="A68" s="44" t="str">
        <f t="shared" si="2"/>
        <v>22</v>
      </c>
      <c r="B68" s="105">
        <v>2</v>
      </c>
      <c r="C68" s="105">
        <v>2</v>
      </c>
      <c r="D68" s="44" t="s">
        <v>12</v>
      </c>
      <c r="E68" s="44">
        <f ca="1">IF(OFFSET(Values!BI$1096,$K68*30,0)="-","-",ROUND(OFFSET(Values!BI$1096,$K68*30,0),1))</f>
        <v>0</v>
      </c>
      <c r="F68" s="44">
        <f ca="1">IF(OFFSET(Values!BJ$1096,$K68*30,0)="-","-",ROUND(OFFSET(Values!BJ$1096,$K68*30,0),1))</f>
        <v>0</v>
      </c>
      <c r="G68" s="44">
        <f ca="1">IF(OFFSET(Values!BK$1096,$K68*30,0)="-","-",ROUND(OFFSET(Values!BK$1096,$K68*30,0),1))</f>
        <v>0</v>
      </c>
      <c r="H68" s="157">
        <f ca="1">OFFSET(Values!BD$1096,$K68*30,0)</f>
        <v>0</v>
      </c>
      <c r="I68" s="157">
        <f ca="1">OFFSET(Values!BF$1096,$K68*30,0)</f>
        <v>0</v>
      </c>
      <c r="J68" s="157">
        <f ca="1">OFFSET(Values!BH$1096,$K68*30,0)</f>
        <v>0</v>
      </c>
      <c r="K68" s="44">
        <v>1</v>
      </c>
      <c r="AO68" s="43"/>
      <c r="AP68" s="43"/>
      <c r="AQ68" s="43"/>
      <c r="AR68" s="43"/>
      <c r="AS68" s="43"/>
    </row>
    <row r="69" spans="1:45" x14ac:dyDescent="0.25">
      <c r="A69" s="44" t="str">
        <f t="shared" si="2"/>
        <v>23</v>
      </c>
      <c r="B69" s="105">
        <v>2</v>
      </c>
      <c r="C69" s="105">
        <v>3</v>
      </c>
      <c r="D69" s="44" t="s">
        <v>13</v>
      </c>
      <c r="E69" s="44">
        <f ca="1">IF(OFFSET(Values!BI$1096,$K69*30,0)="-","-",ROUND(OFFSET(Values!BI$1096,$K69*30,0),1))</f>
        <v>0</v>
      </c>
      <c r="F69" s="44">
        <f ca="1">IF(OFFSET(Values!BJ$1096,$K69*30,0)="-","-",ROUND(OFFSET(Values!BJ$1096,$K69*30,0),1))</f>
        <v>0</v>
      </c>
      <c r="G69" s="44">
        <f ca="1">IF(OFFSET(Values!BK$1096,$K69*30,0)="-","-",ROUND(OFFSET(Values!BK$1096,$K69*30,0),1))</f>
        <v>0</v>
      </c>
      <c r="H69" s="157">
        <f ca="1">OFFSET(Values!BD$1096,$K69*30,0)</f>
        <v>0</v>
      </c>
      <c r="I69" s="157">
        <f ca="1">OFFSET(Values!BF$1096,$K69*30,0)</f>
        <v>0</v>
      </c>
      <c r="J69" s="157">
        <f ca="1">OFFSET(Values!BH$1096,$K69*30,0)</f>
        <v>0</v>
      </c>
      <c r="K69" s="44">
        <v>2</v>
      </c>
      <c r="AO69" s="43"/>
      <c r="AP69" s="43"/>
      <c r="AQ69" s="43"/>
      <c r="AR69" s="43"/>
      <c r="AS69" s="43"/>
    </row>
    <row r="70" spans="1:45" x14ac:dyDescent="0.25">
      <c r="A70" s="44" t="str">
        <f t="shared" si="2"/>
        <v>24</v>
      </c>
      <c r="B70" s="105">
        <v>2</v>
      </c>
      <c r="C70" s="105">
        <v>4</v>
      </c>
      <c r="D70" s="44" t="s">
        <v>14</v>
      </c>
      <c r="E70" s="44">
        <f ca="1">IF(OFFSET(Values!BI$1096,$K70*30,0)="-","-",ROUND(OFFSET(Values!BI$1096,$K70*30,0),1))</f>
        <v>0</v>
      </c>
      <c r="F70" s="44">
        <f ca="1">IF(OFFSET(Values!BJ$1096,$K70*30,0)="-","-",ROUND(OFFSET(Values!BJ$1096,$K70*30,0),1))</f>
        <v>0</v>
      </c>
      <c r="G70" s="44">
        <f ca="1">IF(OFFSET(Values!BK$1096,$K70*30,0)="-","-",ROUND(OFFSET(Values!BK$1096,$K70*30,0),1))</f>
        <v>0</v>
      </c>
      <c r="H70" s="157">
        <f ca="1">OFFSET(Values!BD$1096,$K70*30,0)</f>
        <v>0</v>
      </c>
      <c r="I70" s="157">
        <f ca="1">OFFSET(Values!BF$1096,$K70*30,0)</f>
        <v>0</v>
      </c>
      <c r="J70" s="157">
        <f ca="1">OFFSET(Values!BH$1096,$K70*30,0)</f>
        <v>0</v>
      </c>
      <c r="K70" s="44">
        <v>3</v>
      </c>
      <c r="AO70" s="43"/>
      <c r="AP70" s="43"/>
      <c r="AQ70" s="43"/>
      <c r="AR70" s="43"/>
      <c r="AS70" s="43"/>
    </row>
    <row r="71" spans="1:45" x14ac:dyDescent="0.25">
      <c r="A71" s="44" t="str">
        <f t="shared" si="2"/>
        <v>25</v>
      </c>
      <c r="B71" s="105">
        <v>2</v>
      </c>
      <c r="C71" s="105">
        <v>5</v>
      </c>
      <c r="D71" s="44" t="s">
        <v>8</v>
      </c>
      <c r="E71" s="44">
        <f ca="1">IF(OFFSET(Values!BI$1096,$K71*30,0)="-","-",ROUND(OFFSET(Values!BI$1096,$K71*30,0),1))</f>
        <v>0</v>
      </c>
      <c r="F71" s="44">
        <f ca="1">IF(OFFSET(Values!BJ$1096,$K71*30,0)="-","-",ROUND(OFFSET(Values!BJ$1096,$K71*30,0),1))</f>
        <v>0</v>
      </c>
      <c r="G71" s="44">
        <f ca="1">IF(OFFSET(Values!BK$1096,$K71*30,0)="-","-",ROUND(OFFSET(Values!BK$1096,$K71*30,0),1))</f>
        <v>0</v>
      </c>
      <c r="H71" s="157">
        <f ca="1">OFFSET(Values!BD$1096,$K71*30,0)</f>
        <v>0</v>
      </c>
      <c r="I71" s="157">
        <f ca="1">OFFSET(Values!BF$1096,$K71*30,0)</f>
        <v>0</v>
      </c>
      <c r="J71" s="157">
        <f ca="1">OFFSET(Values!BH$1096,$K71*30,0)</f>
        <v>0</v>
      </c>
      <c r="K71" s="44">
        <v>4</v>
      </c>
    </row>
    <row r="72" spans="1:45" x14ac:dyDescent="0.25">
      <c r="A72" s="44" t="str">
        <f t="shared" si="2"/>
        <v>26</v>
      </c>
      <c r="B72" s="105">
        <v>2</v>
      </c>
      <c r="C72" s="105">
        <v>6</v>
      </c>
      <c r="D72" s="44" t="s">
        <v>9</v>
      </c>
      <c r="E72" s="44">
        <f ca="1">IF(OFFSET(Values!BI$1096,$K72*30,0)="-","-",ROUND(OFFSET(Values!BI$1096,$K72*30,0),1))</f>
        <v>0</v>
      </c>
      <c r="F72" s="44">
        <f ca="1">IF(OFFSET(Values!BJ$1096,$K72*30,0)="-","-",ROUND(OFFSET(Values!BJ$1096,$K72*30,0),1))</f>
        <v>0</v>
      </c>
      <c r="G72" s="44">
        <f ca="1">IF(OFFSET(Values!BK$1096,$K72*30,0)="-","-",ROUND(OFFSET(Values!BK$1096,$K72*30,0),1))</f>
        <v>0</v>
      </c>
      <c r="H72" s="157">
        <f ca="1">OFFSET(Values!BD$1096,$K72*30,0)</f>
        <v>0</v>
      </c>
      <c r="I72" s="157">
        <f ca="1">OFFSET(Values!BF$1096,$K72*30,0)</f>
        <v>0</v>
      </c>
      <c r="J72" s="157">
        <f ca="1">OFFSET(Values!BH$1096,$K72*30,0)</f>
        <v>0</v>
      </c>
      <c r="K72" s="44">
        <v>5</v>
      </c>
    </row>
    <row r="73" spans="1:45" x14ac:dyDescent="0.25">
      <c r="A73" s="44" t="str">
        <f t="shared" si="2"/>
        <v>27</v>
      </c>
      <c r="B73" s="105">
        <v>2</v>
      </c>
      <c r="C73" s="105">
        <v>7</v>
      </c>
      <c r="D73" s="44" t="s">
        <v>10</v>
      </c>
      <c r="E73" s="44">
        <f ca="1">IF(OFFSET(Values!BI$1096,$K73*30,0)="-","-",ROUND(OFFSET(Values!BI$1096,$K73*30,0),1))</f>
        <v>0</v>
      </c>
      <c r="F73" s="44">
        <f ca="1">IF(OFFSET(Values!BJ$1096,$K73*30,0)="-","-",ROUND(OFFSET(Values!BJ$1096,$K73*30,0),1))</f>
        <v>0</v>
      </c>
      <c r="G73" s="44">
        <f ca="1">IF(OFFSET(Values!BK$1096,$K73*30,0)="-","-",ROUND(OFFSET(Values!BK$1096,$K73*30,0),1))</f>
        <v>0</v>
      </c>
      <c r="H73" s="157">
        <f ca="1">OFFSET(Values!BD$1096,$K73*30,0)</f>
        <v>0</v>
      </c>
      <c r="I73" s="157">
        <f ca="1">OFFSET(Values!BF$1096,$K73*30,0)</f>
        <v>0</v>
      </c>
      <c r="J73" s="157">
        <f ca="1">OFFSET(Values!BH$1096,$K73*30,0)</f>
        <v>0</v>
      </c>
      <c r="K73" s="44">
        <v>6</v>
      </c>
    </row>
    <row r="74" spans="1:45" x14ac:dyDescent="0.25">
      <c r="A74" s="44" t="str">
        <f t="shared" si="2"/>
        <v>28</v>
      </c>
      <c r="B74" s="105">
        <v>2</v>
      </c>
      <c r="C74" s="105">
        <v>8</v>
      </c>
      <c r="D74" s="44" t="s">
        <v>72</v>
      </c>
      <c r="E74" s="44">
        <f ca="1">IF(OFFSET(Values!BI$1096,$K74*30,0)="-","-",ROUND(OFFSET(Values!BI$1096,$K74*30,0),1))</f>
        <v>0</v>
      </c>
      <c r="F74" s="44">
        <f ca="1">IF(OFFSET(Values!BJ$1096,$K74*30,0)="-","-",ROUND(OFFSET(Values!BJ$1096,$K74*30,0),1))</f>
        <v>0</v>
      </c>
      <c r="G74" s="44">
        <f ca="1">IF(OFFSET(Values!BK$1096,$K74*30,0)="-","-",ROUND(OFFSET(Values!BK$1096,$K74*30,0),1))</f>
        <v>0</v>
      </c>
      <c r="H74" s="157">
        <f ca="1">OFFSET(Values!BD$1096,$K74*30,0)</f>
        <v>0</v>
      </c>
      <c r="I74" s="157">
        <f ca="1">OFFSET(Values!BF$1096,$K74*30,0)</f>
        <v>0</v>
      </c>
      <c r="J74" s="157">
        <f ca="1">OFFSET(Values!BH$1096,$K74*30,0)</f>
        <v>0</v>
      </c>
      <c r="K74" s="44">
        <v>7</v>
      </c>
    </row>
    <row r="75" spans="1:45" x14ac:dyDescent="0.25">
      <c r="A75" s="44" t="str">
        <f t="shared" si="2"/>
        <v>29</v>
      </c>
      <c r="B75" s="105">
        <v>2</v>
      </c>
      <c r="C75" s="105">
        <v>9</v>
      </c>
      <c r="D75" s="44" t="s">
        <v>73</v>
      </c>
      <c r="E75" s="44">
        <f ca="1">IF(OFFSET(Values!BI$1096,$K75*30,0)="-","-",ROUND(OFFSET(Values!BI$1096,$K75*30,0),1))</f>
        <v>0</v>
      </c>
      <c r="F75" s="44">
        <f ca="1">IF(OFFSET(Values!BJ$1096,$K75*30,0)="-","-",ROUND(OFFSET(Values!BJ$1096,$K75*30,0),1))</f>
        <v>0</v>
      </c>
      <c r="G75" s="44">
        <f ca="1">IF(OFFSET(Values!BK$1096,$K75*30,0)="-","-",ROUND(OFFSET(Values!BK$1096,$K75*30,0),1))</f>
        <v>0</v>
      </c>
      <c r="H75" s="157">
        <f ca="1">OFFSET(Values!BD$1096,$K75*30,0)</f>
        <v>0</v>
      </c>
      <c r="I75" s="157">
        <f ca="1">OFFSET(Values!BF$1096,$K75*30,0)</f>
        <v>0</v>
      </c>
      <c r="J75" s="157">
        <f ca="1">OFFSET(Values!BH$1096,$K75*30,0)</f>
        <v>0</v>
      </c>
      <c r="K75" s="44">
        <v>8</v>
      </c>
    </row>
    <row r="76" spans="1:45" x14ac:dyDescent="0.25">
      <c r="A76" s="44" t="str">
        <f t="shared" si="2"/>
        <v>31</v>
      </c>
      <c r="B76" s="105">
        <v>3</v>
      </c>
      <c r="C76" s="105">
        <v>1</v>
      </c>
      <c r="D76" s="44" t="s">
        <v>11</v>
      </c>
      <c r="E76" s="106">
        <f ca="1">IF(OFFSET(Values!CN$1096,$K76*30,0)="-","-",ROUND(OFFSET(Values!CN$1096,$K76*30,0),1))</f>
        <v>0</v>
      </c>
      <c r="F76" s="106">
        <f ca="1">IF(OFFSET(Values!CO$1096,$K76*30,0)="-","-",ROUND(OFFSET(Values!CO$1096,$K76*30,0),1))</f>
        <v>0</v>
      </c>
      <c r="G76" s="106">
        <f ca="1">IF(OFFSET(Values!CP$1096,$K76*30,0)="-","-",ROUND(OFFSET(Values!CP$1096,$K76*30,0),1))</f>
        <v>0</v>
      </c>
      <c r="H76" s="157">
        <f ca="1">OFFSET(Values!CI$1096,$K76*30,0)</f>
        <v>0</v>
      </c>
      <c r="I76" s="157">
        <f ca="1">OFFSET(Values!CK$1096,$K76*30,0)</f>
        <v>0</v>
      </c>
      <c r="J76" s="157">
        <f ca="1">OFFSET(Values!CM$1096,$K76*30,0)</f>
        <v>0</v>
      </c>
      <c r="K76" s="44">
        <v>0</v>
      </c>
    </row>
    <row r="77" spans="1:45" x14ac:dyDescent="0.25">
      <c r="A77" s="44" t="str">
        <f t="shared" si="2"/>
        <v>32</v>
      </c>
      <c r="B77" s="105">
        <v>3</v>
      </c>
      <c r="C77" s="105">
        <v>2</v>
      </c>
      <c r="D77" s="44" t="s">
        <v>12</v>
      </c>
      <c r="E77" s="106">
        <f ca="1">IF(OFFSET(Values!CN$1096,$K77*30,0)="-","-",ROUND(OFFSET(Values!CN$1096,$K77*30,0),1))</f>
        <v>0</v>
      </c>
      <c r="F77" s="106">
        <f ca="1">IF(OFFSET(Values!CO$1096,$K77*30,0)="-","-",ROUND(OFFSET(Values!CO$1096,$K77*30,0),1))</f>
        <v>0</v>
      </c>
      <c r="G77" s="106">
        <f ca="1">IF(OFFSET(Values!CP$1096,$K77*30,0)="-","-",ROUND(OFFSET(Values!CP$1096,$K77*30,0),1))</f>
        <v>0</v>
      </c>
      <c r="H77" s="157">
        <f ca="1">OFFSET(Values!CI$1096,$K77*30,0)</f>
        <v>0</v>
      </c>
      <c r="I77" s="157">
        <f ca="1">OFFSET(Values!CK$1096,$K77*30,0)</f>
        <v>0</v>
      </c>
      <c r="J77" s="157">
        <f ca="1">OFFSET(Values!CM$1096,$K77*30,0)</f>
        <v>0</v>
      </c>
      <c r="K77" s="44">
        <v>1</v>
      </c>
    </row>
    <row r="78" spans="1:45" x14ac:dyDescent="0.25">
      <c r="A78" s="44" t="str">
        <f t="shared" si="2"/>
        <v>33</v>
      </c>
      <c r="B78" s="105">
        <v>3</v>
      </c>
      <c r="C78" s="105">
        <v>3</v>
      </c>
      <c r="D78" s="44" t="s">
        <v>13</v>
      </c>
      <c r="E78" s="106">
        <f ca="1">IF(OFFSET(Values!CN$1096,$K78*30,0)="-","-",ROUND(OFFSET(Values!CN$1096,$K78*30,0),1))</f>
        <v>0</v>
      </c>
      <c r="F78" s="106">
        <f ca="1">IF(OFFSET(Values!CO$1096,$K78*30,0)="-","-",ROUND(OFFSET(Values!CO$1096,$K78*30,0),1))</f>
        <v>0</v>
      </c>
      <c r="G78" s="106">
        <f ca="1">IF(OFFSET(Values!CP$1096,$K78*30,0)="-","-",ROUND(OFFSET(Values!CP$1096,$K78*30,0),1))</f>
        <v>0</v>
      </c>
      <c r="H78" s="157">
        <f ca="1">OFFSET(Values!CI$1096,$K78*30,0)</f>
        <v>0</v>
      </c>
      <c r="I78" s="157">
        <f ca="1">OFFSET(Values!CK$1096,$K78*30,0)</f>
        <v>0</v>
      </c>
      <c r="J78" s="157">
        <f ca="1">OFFSET(Values!CM$1096,$K78*30,0)</f>
        <v>0</v>
      </c>
      <c r="K78" s="44">
        <v>2</v>
      </c>
    </row>
    <row r="79" spans="1:45" x14ac:dyDescent="0.25">
      <c r="A79" s="44" t="str">
        <f t="shared" si="2"/>
        <v>34</v>
      </c>
      <c r="B79" s="105">
        <v>3</v>
      </c>
      <c r="C79" s="105">
        <v>4</v>
      </c>
      <c r="D79" s="44" t="s">
        <v>14</v>
      </c>
      <c r="E79" s="106">
        <f ca="1">IF(OFFSET(Values!CN$1096,$K79*30,0)="-","-",ROUND(OFFSET(Values!CN$1096,$K79*30,0),1))</f>
        <v>0</v>
      </c>
      <c r="F79" s="106">
        <f ca="1">IF(OFFSET(Values!CO$1096,$K79*30,0)="-","-",ROUND(OFFSET(Values!CO$1096,$K79*30,0),1))</f>
        <v>0</v>
      </c>
      <c r="G79" s="106">
        <f ca="1">IF(OFFSET(Values!CP$1096,$K79*30,0)="-","-",ROUND(OFFSET(Values!CP$1096,$K79*30,0),1))</f>
        <v>0</v>
      </c>
      <c r="H79" s="157">
        <f ca="1">OFFSET(Values!CI$1096,$K79*30,0)</f>
        <v>0</v>
      </c>
      <c r="I79" s="157">
        <f ca="1">OFFSET(Values!CK$1096,$K79*30,0)</f>
        <v>0</v>
      </c>
      <c r="J79" s="157">
        <f ca="1">OFFSET(Values!CM$1096,$K79*30,0)</f>
        <v>0</v>
      </c>
      <c r="K79" s="44">
        <v>3</v>
      </c>
    </row>
    <row r="80" spans="1:45" x14ac:dyDescent="0.25">
      <c r="A80" s="44" t="str">
        <f t="shared" si="2"/>
        <v>35</v>
      </c>
      <c r="B80" s="105">
        <v>3</v>
      </c>
      <c r="C80" s="105">
        <v>5</v>
      </c>
      <c r="D80" s="44" t="s">
        <v>8</v>
      </c>
      <c r="E80" s="106">
        <f ca="1">IF(OFFSET(Values!CN$1096,$K80*30,0)="-","-",ROUND(OFFSET(Values!CN$1096,$K80*30,0),1))</f>
        <v>0</v>
      </c>
      <c r="F80" s="106">
        <f ca="1">IF(OFFSET(Values!CO$1096,$K80*30,0)="-","-",ROUND(OFFSET(Values!CO$1096,$K80*30,0),1))</f>
        <v>0</v>
      </c>
      <c r="G80" s="106">
        <f ca="1">IF(OFFSET(Values!CP$1096,$K80*30,0)="-","-",ROUND(OFFSET(Values!CP$1096,$K80*30,0),1))</f>
        <v>0</v>
      </c>
      <c r="H80" s="157">
        <f ca="1">OFFSET(Values!CI$1096,$K80*30,0)</f>
        <v>0</v>
      </c>
      <c r="I80" s="157">
        <f ca="1">OFFSET(Values!CK$1096,$K80*30,0)</f>
        <v>0</v>
      </c>
      <c r="J80" s="157">
        <f ca="1">OFFSET(Values!CM$1096,$K80*30,0)</f>
        <v>0</v>
      </c>
      <c r="K80" s="44">
        <v>4</v>
      </c>
    </row>
    <row r="81" spans="1:11" x14ac:dyDescent="0.25">
      <c r="A81" s="44" t="str">
        <f t="shared" si="2"/>
        <v>36</v>
      </c>
      <c r="B81" s="105">
        <v>3</v>
      </c>
      <c r="C81" s="105">
        <v>6</v>
      </c>
      <c r="D81" s="44" t="s">
        <v>9</v>
      </c>
      <c r="E81" s="106">
        <f ca="1">IF(OFFSET(Values!CN$1096,$K81*30,0)="-","-",ROUND(OFFSET(Values!CN$1096,$K81*30,0),1))</f>
        <v>0</v>
      </c>
      <c r="F81" s="106">
        <f ca="1">IF(OFFSET(Values!CO$1096,$K81*30,0)="-","-",ROUND(OFFSET(Values!CO$1096,$K81*30,0),1))</f>
        <v>0</v>
      </c>
      <c r="G81" s="106">
        <f ca="1">IF(OFFSET(Values!CP$1096,$K81*30,0)="-","-",ROUND(OFFSET(Values!CP$1096,$K81*30,0),1))</f>
        <v>0</v>
      </c>
      <c r="H81" s="157">
        <f ca="1">OFFSET(Values!CI$1096,$K81*30,0)</f>
        <v>0</v>
      </c>
      <c r="I81" s="157">
        <f ca="1">OFFSET(Values!CK$1096,$K81*30,0)</f>
        <v>0</v>
      </c>
      <c r="J81" s="157">
        <f ca="1">OFFSET(Values!CM$1096,$K81*30,0)</f>
        <v>0</v>
      </c>
      <c r="K81" s="44">
        <v>5</v>
      </c>
    </row>
    <row r="82" spans="1:11" x14ac:dyDescent="0.25">
      <c r="A82" s="44" t="str">
        <f t="shared" si="2"/>
        <v>37</v>
      </c>
      <c r="B82" s="105">
        <v>3</v>
      </c>
      <c r="C82" s="105">
        <v>7</v>
      </c>
      <c r="D82" s="44" t="s">
        <v>10</v>
      </c>
      <c r="E82" s="106">
        <f ca="1">IF(OFFSET(Values!CN$1096,$K82*30,0)="-","-",ROUND(OFFSET(Values!CN$1096,$K82*30,0),1))</f>
        <v>0</v>
      </c>
      <c r="F82" s="106">
        <f ca="1">IF(OFFSET(Values!CO$1096,$K82*30,0)="-","-",ROUND(OFFSET(Values!CO$1096,$K82*30,0),1))</f>
        <v>0</v>
      </c>
      <c r="G82" s="106">
        <f ca="1">IF(OFFSET(Values!CP$1096,$K82*30,0)="-","-",ROUND(OFFSET(Values!CP$1096,$K82*30,0),1))</f>
        <v>0</v>
      </c>
      <c r="H82" s="157">
        <f ca="1">OFFSET(Values!CI$1096,$K82*30,0)</f>
        <v>0</v>
      </c>
      <c r="I82" s="157">
        <f ca="1">OFFSET(Values!CK$1096,$K82*30,0)</f>
        <v>0</v>
      </c>
      <c r="J82" s="157">
        <f ca="1">OFFSET(Values!CM$1096,$K82*30,0)</f>
        <v>0</v>
      </c>
      <c r="K82" s="44">
        <v>6</v>
      </c>
    </row>
    <row r="83" spans="1:11" x14ac:dyDescent="0.25">
      <c r="A83" s="44" t="str">
        <f t="shared" si="2"/>
        <v>38</v>
      </c>
      <c r="B83" s="105">
        <v>3</v>
      </c>
      <c r="C83" s="105">
        <v>8</v>
      </c>
      <c r="D83" s="44" t="s">
        <v>72</v>
      </c>
      <c r="E83" s="106">
        <f ca="1">IF(OFFSET(Values!CN$1096,$K83*30,0)="-","-",ROUND(OFFSET(Values!CN$1096,$K83*30,0),1))</f>
        <v>0</v>
      </c>
      <c r="F83" s="106">
        <f ca="1">IF(OFFSET(Values!CO$1096,$K83*30,0)="-","-",ROUND(OFFSET(Values!CO$1096,$K83*30,0),1))</f>
        <v>0</v>
      </c>
      <c r="G83" s="106">
        <f ca="1">IF(OFFSET(Values!CP$1096,$K83*30,0)="-","-",ROUND(OFFSET(Values!CP$1096,$K83*30,0),1))</f>
        <v>0</v>
      </c>
      <c r="H83" s="157">
        <f ca="1">OFFSET(Values!CI$1096,$K83*30,0)</f>
        <v>0</v>
      </c>
      <c r="I83" s="157">
        <f ca="1">OFFSET(Values!CK$1096,$K83*30,0)</f>
        <v>0</v>
      </c>
      <c r="J83" s="157">
        <f ca="1">OFFSET(Values!CM$1096,$K83*30,0)</f>
        <v>0</v>
      </c>
      <c r="K83" s="44">
        <v>7</v>
      </c>
    </row>
    <row r="84" spans="1:11" x14ac:dyDescent="0.25">
      <c r="A84" s="44" t="str">
        <f t="shared" si="2"/>
        <v>39</v>
      </c>
      <c r="B84" s="105">
        <v>3</v>
      </c>
      <c r="C84" s="105">
        <v>9</v>
      </c>
      <c r="D84" s="44" t="s">
        <v>73</v>
      </c>
      <c r="E84" s="106">
        <f ca="1">IF(OFFSET(Values!CN$1096,$K84*30,0)="-","-",ROUND(OFFSET(Values!CN$1096,$K84*30,0),1))</f>
        <v>0</v>
      </c>
      <c r="F84" s="106">
        <f ca="1">IF(OFFSET(Values!CO$1096,$K84*30,0)="-","-",ROUND(OFFSET(Values!CO$1096,$K84*30,0),1))</f>
        <v>0</v>
      </c>
      <c r="G84" s="106">
        <f ca="1">IF(OFFSET(Values!CP$1096,$K84*30,0)="-","-",ROUND(OFFSET(Values!CP$1096,$K84*30,0),1))</f>
        <v>0</v>
      </c>
      <c r="H84" s="157">
        <f ca="1">OFFSET(Values!CI$1096,$K84*30,0)</f>
        <v>0</v>
      </c>
      <c r="I84" s="157">
        <f ca="1">OFFSET(Values!CK$1096,$K84*30,0)</f>
        <v>0</v>
      </c>
      <c r="J84" s="157">
        <f ca="1">OFFSET(Values!CM$1096,$K84*30,0)</f>
        <v>0</v>
      </c>
      <c r="K84" s="44">
        <v>8</v>
      </c>
    </row>
    <row r="85" spans="1:11" x14ac:dyDescent="0.25">
      <c r="A85" s="43"/>
      <c r="B85" s="43"/>
      <c r="C85" s="43"/>
      <c r="D85" s="43"/>
      <c r="E85" s="43"/>
      <c r="F85" s="43"/>
      <c r="G85" s="43"/>
      <c r="H85" s="43"/>
      <c r="I85" s="43"/>
    </row>
    <row r="86" spans="1:11" x14ac:dyDescent="0.25">
      <c r="A86" s="43"/>
      <c r="B86" s="43"/>
      <c r="C86" s="43"/>
      <c r="D86" s="43"/>
      <c r="E86" s="43"/>
      <c r="F86" s="43"/>
      <c r="G86" s="43"/>
      <c r="H86" s="43"/>
      <c r="I86" s="43"/>
    </row>
    <row r="87" spans="1:11" x14ac:dyDescent="0.25">
      <c r="A87" s="43"/>
      <c r="B87" s="43"/>
      <c r="C87" s="43"/>
      <c r="D87" s="43"/>
      <c r="E87" s="43"/>
      <c r="F87" s="43"/>
      <c r="G87" s="43"/>
      <c r="H87" s="43"/>
      <c r="I87" s="43"/>
    </row>
    <row r="88" spans="1:11" x14ac:dyDescent="0.25">
      <c r="A88" s="43"/>
      <c r="B88" s="43"/>
      <c r="C88" s="43"/>
      <c r="D88" s="43"/>
      <c r="E88" s="43"/>
      <c r="F88" s="43"/>
      <c r="G88" s="43"/>
      <c r="H88" s="43"/>
      <c r="I88" s="43"/>
    </row>
    <row r="89" spans="1:11" x14ac:dyDescent="0.25">
      <c r="A89" s="43"/>
      <c r="B89" s="43"/>
      <c r="C89" s="43"/>
      <c r="D89" s="43"/>
      <c r="E89" s="43"/>
      <c r="F89" s="43"/>
      <c r="G89" s="43"/>
      <c r="H89" s="43"/>
      <c r="I89" s="43"/>
    </row>
    <row r="90" spans="1:11" x14ac:dyDescent="0.25">
      <c r="A90" s="43"/>
      <c r="B90" s="43"/>
      <c r="C90" s="43"/>
      <c r="D90" s="43"/>
      <c r="E90" s="43"/>
      <c r="F90" s="43"/>
      <c r="G90" s="43"/>
      <c r="H90" s="43"/>
      <c r="I90" s="43"/>
    </row>
    <row r="91" spans="1:11" x14ac:dyDescent="0.25">
      <c r="A91" s="43"/>
      <c r="B91" s="43"/>
      <c r="C91" s="43"/>
      <c r="D91" s="43"/>
      <c r="E91" s="43"/>
      <c r="F91" s="43"/>
      <c r="G91" s="43"/>
      <c r="H91" s="43"/>
      <c r="I91" s="43"/>
    </row>
    <row r="92" spans="1:11" x14ac:dyDescent="0.25">
      <c r="A92" s="43"/>
      <c r="B92" s="43"/>
      <c r="C92" s="43"/>
      <c r="D92" s="43"/>
      <c r="E92" s="43"/>
      <c r="F92" s="43"/>
      <c r="G92" s="43"/>
      <c r="H92" s="43"/>
      <c r="I92" s="43"/>
    </row>
    <row r="93" spans="1:11" x14ac:dyDescent="0.25">
      <c r="A93" s="43"/>
      <c r="B93" s="43"/>
      <c r="C93" s="43"/>
      <c r="D93" s="43"/>
      <c r="E93" s="43"/>
      <c r="F93" s="43"/>
      <c r="G93" s="43"/>
      <c r="H93" s="43"/>
      <c r="I93" s="43"/>
    </row>
    <row r="94" spans="1:11" x14ac:dyDescent="0.25">
      <c r="A94" s="43"/>
      <c r="B94" s="43"/>
      <c r="C94" s="43"/>
      <c r="D94" s="43"/>
      <c r="E94" s="43"/>
      <c r="F94" s="43"/>
      <c r="G94" s="43"/>
      <c r="H94" s="43"/>
      <c r="I94" s="43"/>
    </row>
    <row r="95" spans="1:11" x14ac:dyDescent="0.25">
      <c r="A95" s="43"/>
      <c r="B95" s="43"/>
      <c r="C95" s="43"/>
      <c r="D95" s="43"/>
      <c r="E95" s="43"/>
      <c r="F95" s="43"/>
      <c r="G95" s="43"/>
      <c r="H95" s="43"/>
      <c r="I95" s="43"/>
    </row>
    <row r="96" spans="1:11" x14ac:dyDescent="0.25">
      <c r="B96" s="43"/>
      <c r="C96" s="43"/>
      <c r="D96" s="43"/>
      <c r="E96" s="43"/>
      <c r="F96" s="43"/>
      <c r="G96" s="43"/>
      <c r="H96" s="43"/>
      <c r="I96" s="43"/>
    </row>
    <row r="97" spans="2:9" x14ac:dyDescent="0.25">
      <c r="B97" s="43"/>
      <c r="C97" s="43"/>
      <c r="D97" s="43"/>
      <c r="E97" s="43"/>
      <c r="F97" s="43"/>
      <c r="G97" s="43"/>
      <c r="H97" s="43"/>
      <c r="I97" s="43"/>
    </row>
    <row r="98" spans="2:9" x14ac:dyDescent="0.25">
      <c r="B98" s="43"/>
      <c r="C98" s="43"/>
      <c r="D98" s="43"/>
      <c r="E98" s="43"/>
      <c r="F98" s="43"/>
      <c r="G98" s="43"/>
      <c r="H98" s="43"/>
      <c r="I98" s="43"/>
    </row>
    <row r="99" spans="2:9" x14ac:dyDescent="0.25">
      <c r="B99" s="43"/>
      <c r="C99" s="43"/>
      <c r="D99" s="43"/>
      <c r="E99" s="43"/>
      <c r="F99" s="43"/>
      <c r="G99" s="43"/>
      <c r="H99" s="43"/>
      <c r="I99" s="43"/>
    </row>
    <row r="100" spans="2:9" x14ac:dyDescent="0.25">
      <c r="B100" s="43"/>
      <c r="C100" s="43"/>
      <c r="D100" s="43"/>
      <c r="E100" s="43"/>
      <c r="F100" s="43"/>
      <c r="G100" s="43"/>
      <c r="H100" s="43"/>
      <c r="I100" s="43"/>
    </row>
    <row r="101" spans="2:9" x14ac:dyDescent="0.25">
      <c r="B101" s="43"/>
      <c r="C101" s="43"/>
      <c r="D101" s="43"/>
      <c r="E101" s="43"/>
      <c r="F101" s="43"/>
      <c r="G101" s="43"/>
      <c r="H101" s="43"/>
      <c r="I101" s="43"/>
    </row>
    <row r="102" spans="2:9" x14ac:dyDescent="0.25">
      <c r="B102" s="43"/>
      <c r="C102" s="43"/>
      <c r="D102" s="43"/>
      <c r="E102" s="43"/>
      <c r="F102" s="43"/>
      <c r="G102" s="43"/>
      <c r="H102" s="43"/>
      <c r="I102" s="43"/>
    </row>
    <row r="103" spans="2:9" x14ac:dyDescent="0.25">
      <c r="B103" s="43"/>
      <c r="C103" s="43"/>
      <c r="D103" s="43"/>
      <c r="E103" s="43"/>
      <c r="F103" s="43"/>
      <c r="G103" s="43"/>
      <c r="H103" s="43"/>
      <c r="I103" s="43"/>
    </row>
    <row r="104" spans="2:9" x14ac:dyDescent="0.25">
      <c r="B104" s="43"/>
      <c r="C104" s="43"/>
      <c r="D104" s="43"/>
      <c r="E104" s="43"/>
      <c r="F104" s="43"/>
      <c r="G104" s="43"/>
      <c r="H104" s="43"/>
      <c r="I104" s="43"/>
    </row>
  </sheetData>
  <mergeCells count="10">
    <mergeCell ref="J5:M5"/>
    <mergeCell ref="B34:H34"/>
    <mergeCell ref="B10:H10"/>
    <mergeCell ref="B22:H22"/>
    <mergeCell ref="J10:N10"/>
    <mergeCell ref="K11:N11"/>
    <mergeCell ref="J12:J16"/>
    <mergeCell ref="K12:N16"/>
    <mergeCell ref="J17:J21"/>
    <mergeCell ref="K17:N21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0</xdr:col>
                    <xdr:colOff>609600</xdr:colOff>
                    <xdr:row>20</xdr:row>
                    <xdr:rowOff>152400</xdr:rowOff>
                  </from>
                  <to>
                    <xdr:col>3</xdr:col>
                    <xdr:colOff>47625</xdr:colOff>
                    <xdr:row>22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/>
    </sheetView>
  </sheetViews>
  <sheetFormatPr defaultColWidth="9.140625" defaultRowHeight="15" x14ac:dyDescent="0.25"/>
  <cols>
    <col min="1" max="1" width="2.7109375" style="42" customWidth="1"/>
    <col min="2" max="2" width="9.140625" style="2" customWidth="1"/>
    <col min="3" max="3" width="10" style="42" customWidth="1"/>
    <col min="4" max="11" width="9.85546875" style="42" customWidth="1"/>
    <col min="12" max="12" width="10.85546875" style="42" customWidth="1"/>
    <col min="13" max="21" width="9.85546875" style="42" customWidth="1"/>
    <col min="22" max="22" width="9.7109375" style="42" customWidth="1"/>
    <col min="23" max="23" width="9.85546875" style="42" customWidth="1"/>
    <col min="24" max="24" width="9.28515625" style="42" customWidth="1"/>
    <col min="25" max="25" width="10" style="42" customWidth="1"/>
    <col min="26" max="31" width="9.85546875" style="42" customWidth="1"/>
    <col min="32" max="33" width="9.140625" style="42"/>
    <col min="34" max="34" width="11.5703125" style="42" bestFit="1" customWidth="1"/>
    <col min="35" max="16384" width="9.140625" style="42"/>
  </cols>
  <sheetData>
    <row r="1" spans="1:36" ht="11.25" customHeight="1" x14ac:dyDescent="0.25">
      <c r="AC1" s="43"/>
      <c r="AD1" s="43"/>
      <c r="AE1" s="172">
        <v>0.29166666666666669</v>
      </c>
      <c r="AF1" s="43"/>
      <c r="AG1" s="44" t="s">
        <v>58</v>
      </c>
      <c r="AH1" s="173">
        <v>44984</v>
      </c>
    </row>
    <row r="2" spans="1:36" ht="11.25" customHeight="1" x14ac:dyDescent="0.25">
      <c r="AC2" s="43"/>
      <c r="AD2" s="43"/>
      <c r="AE2" s="172">
        <v>0.25</v>
      </c>
      <c r="AF2" s="43"/>
      <c r="AG2" s="44" t="s">
        <v>59</v>
      </c>
      <c r="AH2" s="173">
        <v>44985</v>
      </c>
    </row>
    <row r="3" spans="1:36" ht="11.25" customHeight="1" x14ac:dyDescent="0.25">
      <c r="AC3" s="43"/>
      <c r="AD3" s="43"/>
      <c r="AE3" s="172">
        <v>0.79166666666666663</v>
      </c>
      <c r="AF3" s="43"/>
      <c r="AG3" s="44" t="s">
        <v>60</v>
      </c>
      <c r="AH3" s="173">
        <v>44986</v>
      </c>
    </row>
    <row r="4" spans="1:36" ht="11.25" customHeight="1" x14ac:dyDescent="0.25">
      <c r="AC4" s="43"/>
      <c r="AD4" s="43"/>
      <c r="AE4" s="172">
        <v>0.91666666666666663</v>
      </c>
      <c r="AF4" s="43"/>
      <c r="AG4" s="44" t="s">
        <v>61</v>
      </c>
      <c r="AH4" s="173">
        <v>44987</v>
      </c>
    </row>
    <row r="5" spans="1:36" ht="11.25" customHeight="1" x14ac:dyDescent="0.25">
      <c r="AC5" s="43"/>
      <c r="AD5" s="43"/>
      <c r="AE5" s="17">
        <v>0.99998842592592585</v>
      </c>
      <c r="AF5" s="43"/>
      <c r="AG5" s="44" t="s">
        <v>62</v>
      </c>
      <c r="AH5" s="173">
        <v>44988</v>
      </c>
    </row>
    <row r="6" spans="1:36" ht="11.25" customHeight="1" x14ac:dyDescent="0.25">
      <c r="AC6" s="43"/>
      <c r="AD6" s="43"/>
      <c r="AE6" s="43"/>
      <c r="AF6" s="43"/>
      <c r="AG6" s="44" t="s">
        <v>63</v>
      </c>
      <c r="AH6" s="173">
        <v>44989</v>
      </c>
    </row>
    <row r="7" spans="1:36" ht="11.25" customHeight="1" x14ac:dyDescent="0.25">
      <c r="A7" s="46"/>
      <c r="B7" s="160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7"/>
      <c r="AD7" s="47"/>
      <c r="AE7" s="47"/>
      <c r="AF7" s="43"/>
      <c r="AG7" s="44" t="s">
        <v>64</v>
      </c>
      <c r="AH7" s="173">
        <v>44990</v>
      </c>
    </row>
    <row r="8" spans="1:36" x14ac:dyDescent="0.25">
      <c r="A8" s="153"/>
      <c r="AH8" s="88"/>
    </row>
    <row r="9" spans="1:36" x14ac:dyDescent="0.25">
      <c r="A9" s="153"/>
      <c r="C9" s="413" t="s">
        <v>56</v>
      </c>
      <c r="D9" s="414"/>
      <c r="E9" s="414"/>
      <c r="F9" s="414"/>
      <c r="G9" s="414"/>
      <c r="H9" s="414"/>
      <c r="I9" s="414"/>
      <c r="J9" s="414"/>
      <c r="K9" s="415"/>
      <c r="AH9" s="88"/>
    </row>
    <row r="10" spans="1:36" x14ac:dyDescent="0.25">
      <c r="A10" s="153"/>
      <c r="B10" s="159" t="s">
        <v>0</v>
      </c>
      <c r="C10" s="39">
        <v>1</v>
      </c>
      <c r="D10" s="40">
        <v>2</v>
      </c>
      <c r="E10" s="38">
        <v>3</v>
      </c>
      <c r="F10" s="38">
        <v>4</v>
      </c>
      <c r="G10" s="38">
        <v>5</v>
      </c>
      <c r="H10" s="38">
        <v>6</v>
      </c>
      <c r="I10" s="38">
        <v>7</v>
      </c>
      <c r="J10" s="38" t="s">
        <v>36</v>
      </c>
      <c r="K10" s="37" t="s">
        <v>37</v>
      </c>
      <c r="L10" s="58"/>
      <c r="AJ10" s="251"/>
    </row>
    <row r="11" spans="1:36" x14ac:dyDescent="0.25">
      <c r="A11" s="153"/>
      <c r="B11" s="252">
        <v>0</v>
      </c>
      <c r="C11" s="124">
        <v>8</v>
      </c>
      <c r="D11" s="125">
        <v>12</v>
      </c>
      <c r="E11" s="125">
        <v>11</v>
      </c>
      <c r="F11" s="125">
        <v>11</v>
      </c>
      <c r="G11" s="125">
        <v>9</v>
      </c>
      <c r="H11" s="125">
        <v>17</v>
      </c>
      <c r="I11" s="126">
        <v>16</v>
      </c>
      <c r="J11" s="14">
        <v>10.199999999999999</v>
      </c>
      <c r="K11" s="14">
        <v>12</v>
      </c>
      <c r="AF11" s="253"/>
      <c r="AJ11" s="251"/>
    </row>
    <row r="12" spans="1:36" x14ac:dyDescent="0.25">
      <c r="A12" s="153"/>
      <c r="B12" s="252">
        <v>1.0416999999999999E-2</v>
      </c>
      <c r="C12" s="128">
        <v>3</v>
      </c>
      <c r="D12" s="129">
        <v>5</v>
      </c>
      <c r="E12" s="129">
        <v>9</v>
      </c>
      <c r="F12" s="129">
        <v>13</v>
      </c>
      <c r="G12" s="129">
        <v>14</v>
      </c>
      <c r="H12" s="129">
        <v>8</v>
      </c>
      <c r="I12" s="130">
        <v>12</v>
      </c>
      <c r="J12" s="14">
        <v>8.8000000000000007</v>
      </c>
      <c r="K12" s="14">
        <v>9.1428571428571423</v>
      </c>
      <c r="AF12" s="253"/>
      <c r="AJ12" s="251"/>
    </row>
    <row r="13" spans="1:36" x14ac:dyDescent="0.25">
      <c r="A13" s="153"/>
      <c r="B13" s="252">
        <v>2.0833000000000001E-2</v>
      </c>
      <c r="C13" s="128">
        <v>4</v>
      </c>
      <c r="D13" s="129">
        <v>11</v>
      </c>
      <c r="E13" s="129">
        <v>5</v>
      </c>
      <c r="F13" s="129">
        <v>9</v>
      </c>
      <c r="G13" s="129">
        <v>6</v>
      </c>
      <c r="H13" s="129">
        <v>8</v>
      </c>
      <c r="I13" s="130">
        <v>11</v>
      </c>
      <c r="J13" s="14">
        <v>7</v>
      </c>
      <c r="K13" s="14">
        <v>7.7142857142857144</v>
      </c>
      <c r="AF13" s="253"/>
      <c r="AJ13" s="251"/>
    </row>
    <row r="14" spans="1:36" x14ac:dyDescent="0.25">
      <c r="A14" s="153"/>
      <c r="B14" s="252">
        <v>3.125E-2</v>
      </c>
      <c r="C14" s="128">
        <v>3</v>
      </c>
      <c r="D14" s="129">
        <v>6</v>
      </c>
      <c r="E14" s="129">
        <v>3</v>
      </c>
      <c r="F14" s="129">
        <v>4</v>
      </c>
      <c r="G14" s="129">
        <v>6</v>
      </c>
      <c r="H14" s="129">
        <v>10</v>
      </c>
      <c r="I14" s="130">
        <v>12</v>
      </c>
      <c r="J14" s="14">
        <v>4.4000000000000004</v>
      </c>
      <c r="K14" s="14">
        <v>6.2857142857142856</v>
      </c>
      <c r="AF14" s="254"/>
      <c r="AG14" s="255"/>
      <c r="AJ14" s="251"/>
    </row>
    <row r="15" spans="1:36" x14ac:dyDescent="0.25">
      <c r="A15" s="153"/>
      <c r="B15" s="252">
        <v>4.1667000000000003E-2</v>
      </c>
      <c r="C15" s="128">
        <v>7</v>
      </c>
      <c r="D15" s="129">
        <v>5</v>
      </c>
      <c r="E15" s="129">
        <v>6</v>
      </c>
      <c r="F15" s="129">
        <v>7</v>
      </c>
      <c r="G15" s="129">
        <v>7</v>
      </c>
      <c r="H15" s="129">
        <v>5</v>
      </c>
      <c r="I15" s="130">
        <v>12</v>
      </c>
      <c r="J15" s="14">
        <v>6.4</v>
      </c>
      <c r="K15" s="14">
        <v>7</v>
      </c>
      <c r="AF15" s="254"/>
      <c r="AG15" s="255"/>
      <c r="AJ15" s="251"/>
    </row>
    <row r="16" spans="1:36" x14ac:dyDescent="0.25">
      <c r="A16" s="153"/>
      <c r="B16" s="252">
        <v>5.2082999999999997E-2</v>
      </c>
      <c r="C16" s="128">
        <v>1</v>
      </c>
      <c r="D16" s="129">
        <v>2</v>
      </c>
      <c r="E16" s="129">
        <v>5</v>
      </c>
      <c r="F16" s="129">
        <v>1</v>
      </c>
      <c r="G16" s="129">
        <v>1</v>
      </c>
      <c r="H16" s="129">
        <v>11</v>
      </c>
      <c r="I16" s="130">
        <v>10</v>
      </c>
      <c r="J16" s="14">
        <v>2</v>
      </c>
      <c r="K16" s="14">
        <v>4.4285714285714288</v>
      </c>
      <c r="AF16" s="254"/>
      <c r="AG16" s="255"/>
      <c r="AJ16" s="251"/>
    </row>
    <row r="17" spans="1:36" x14ac:dyDescent="0.25">
      <c r="A17" s="153"/>
      <c r="B17" s="252">
        <v>6.25E-2</v>
      </c>
      <c r="C17" s="128">
        <v>4</v>
      </c>
      <c r="D17" s="129">
        <v>3</v>
      </c>
      <c r="E17" s="129">
        <v>1</v>
      </c>
      <c r="F17" s="129">
        <v>4</v>
      </c>
      <c r="G17" s="129">
        <v>7</v>
      </c>
      <c r="H17" s="129">
        <v>3</v>
      </c>
      <c r="I17" s="130">
        <v>9</v>
      </c>
      <c r="J17" s="14">
        <v>3.8</v>
      </c>
      <c r="K17" s="14">
        <v>4.4285714285714288</v>
      </c>
      <c r="AF17" s="254"/>
      <c r="AG17" s="255"/>
      <c r="AJ17" s="251"/>
    </row>
    <row r="18" spans="1:36" x14ac:dyDescent="0.25">
      <c r="A18" s="153"/>
      <c r="B18" s="252">
        <v>7.2916999999999996E-2</v>
      </c>
      <c r="C18" s="128">
        <v>3</v>
      </c>
      <c r="D18" s="129">
        <v>2</v>
      </c>
      <c r="E18" s="129">
        <v>1</v>
      </c>
      <c r="F18" s="129">
        <v>2</v>
      </c>
      <c r="G18" s="129">
        <v>1</v>
      </c>
      <c r="H18" s="129">
        <v>8</v>
      </c>
      <c r="I18" s="130">
        <v>10</v>
      </c>
      <c r="J18" s="14">
        <v>1.8</v>
      </c>
      <c r="K18" s="14">
        <v>3.8571428571428572</v>
      </c>
      <c r="AF18" s="254"/>
      <c r="AG18" s="255"/>
    </row>
    <row r="19" spans="1:36" x14ac:dyDescent="0.25">
      <c r="A19" s="153"/>
      <c r="B19" s="252">
        <v>8.3333000000000004E-2</v>
      </c>
      <c r="C19" s="128">
        <v>1</v>
      </c>
      <c r="D19" s="129">
        <v>2</v>
      </c>
      <c r="E19" s="129">
        <v>0</v>
      </c>
      <c r="F19" s="129">
        <v>1</v>
      </c>
      <c r="G19" s="129">
        <v>0</v>
      </c>
      <c r="H19" s="129">
        <v>7</v>
      </c>
      <c r="I19" s="130">
        <v>9</v>
      </c>
      <c r="J19" s="14">
        <v>0.8</v>
      </c>
      <c r="K19" s="14">
        <v>2.8571428571428572</v>
      </c>
      <c r="AF19" s="254"/>
      <c r="AG19" s="255"/>
    </row>
    <row r="20" spans="1:36" x14ac:dyDescent="0.25">
      <c r="A20" s="153"/>
      <c r="B20" s="252">
        <v>9.375E-2</v>
      </c>
      <c r="C20" s="128">
        <v>1</v>
      </c>
      <c r="D20" s="129">
        <v>0</v>
      </c>
      <c r="E20" s="129">
        <v>1</v>
      </c>
      <c r="F20" s="129">
        <v>0</v>
      </c>
      <c r="G20" s="129">
        <v>2</v>
      </c>
      <c r="H20" s="129">
        <v>7</v>
      </c>
      <c r="I20" s="130">
        <v>4</v>
      </c>
      <c r="J20" s="14">
        <v>0.8</v>
      </c>
      <c r="K20" s="14">
        <v>2.1428571428571428</v>
      </c>
      <c r="AF20" s="254"/>
      <c r="AG20" s="255"/>
    </row>
    <row r="21" spans="1:36" x14ac:dyDescent="0.25">
      <c r="A21" s="153"/>
      <c r="B21" s="252">
        <v>0.104167</v>
      </c>
      <c r="C21" s="128">
        <v>0</v>
      </c>
      <c r="D21" s="129">
        <v>1</v>
      </c>
      <c r="E21" s="129">
        <v>2</v>
      </c>
      <c r="F21" s="129">
        <v>1</v>
      </c>
      <c r="G21" s="129">
        <v>2</v>
      </c>
      <c r="H21" s="129">
        <v>10</v>
      </c>
      <c r="I21" s="130">
        <v>10</v>
      </c>
      <c r="J21" s="14">
        <v>1.2</v>
      </c>
      <c r="K21" s="14">
        <v>3.7142857142857144</v>
      </c>
      <c r="AF21" s="254"/>
      <c r="AG21" s="255"/>
    </row>
    <row r="22" spans="1:36" x14ac:dyDescent="0.25">
      <c r="A22" s="153"/>
      <c r="B22" s="252">
        <v>0.114583</v>
      </c>
      <c r="C22" s="128">
        <v>1</v>
      </c>
      <c r="D22" s="129">
        <v>0</v>
      </c>
      <c r="E22" s="129">
        <v>0</v>
      </c>
      <c r="F22" s="129">
        <v>2</v>
      </c>
      <c r="G22" s="129">
        <v>1</v>
      </c>
      <c r="H22" s="129">
        <v>7</v>
      </c>
      <c r="I22" s="130">
        <v>7</v>
      </c>
      <c r="J22" s="14">
        <v>0.8</v>
      </c>
      <c r="K22" s="14">
        <v>2.5714285714285716</v>
      </c>
      <c r="AF22" s="254"/>
      <c r="AG22" s="255"/>
    </row>
    <row r="23" spans="1:36" x14ac:dyDescent="0.25">
      <c r="A23" s="153"/>
      <c r="B23" s="252">
        <v>0.125</v>
      </c>
      <c r="C23" s="128">
        <v>3</v>
      </c>
      <c r="D23" s="129">
        <v>0</v>
      </c>
      <c r="E23" s="129">
        <v>3</v>
      </c>
      <c r="F23" s="129">
        <v>0</v>
      </c>
      <c r="G23" s="129">
        <v>5</v>
      </c>
      <c r="H23" s="129">
        <v>3</v>
      </c>
      <c r="I23" s="130">
        <v>7</v>
      </c>
      <c r="J23" s="14">
        <v>2.2000000000000002</v>
      </c>
      <c r="K23" s="14">
        <v>3</v>
      </c>
      <c r="AF23" s="254"/>
      <c r="AG23" s="255"/>
    </row>
    <row r="24" spans="1:36" x14ac:dyDescent="0.25">
      <c r="A24" s="153"/>
      <c r="B24" s="252">
        <v>0.13541700000000001</v>
      </c>
      <c r="C24" s="128">
        <v>1</v>
      </c>
      <c r="D24" s="129">
        <v>3</v>
      </c>
      <c r="E24" s="129">
        <v>4</v>
      </c>
      <c r="F24" s="129">
        <v>1</v>
      </c>
      <c r="G24" s="129">
        <v>1</v>
      </c>
      <c r="H24" s="129">
        <v>3</v>
      </c>
      <c r="I24" s="130">
        <v>7</v>
      </c>
      <c r="J24" s="14">
        <v>2</v>
      </c>
      <c r="K24" s="14">
        <v>2.8571428571428572</v>
      </c>
      <c r="AF24" s="254"/>
      <c r="AG24" s="255"/>
    </row>
    <row r="25" spans="1:36" x14ac:dyDescent="0.25">
      <c r="A25" s="153"/>
      <c r="B25" s="252">
        <v>0.14583299999999999</v>
      </c>
      <c r="C25" s="128">
        <v>0</v>
      </c>
      <c r="D25" s="129">
        <v>0</v>
      </c>
      <c r="E25" s="129">
        <v>2</v>
      </c>
      <c r="F25" s="129">
        <v>2</v>
      </c>
      <c r="G25" s="129">
        <v>1</v>
      </c>
      <c r="H25" s="129">
        <v>1</v>
      </c>
      <c r="I25" s="130">
        <v>2</v>
      </c>
      <c r="J25" s="14">
        <v>1</v>
      </c>
      <c r="K25" s="14">
        <v>1.1428571428571428</v>
      </c>
      <c r="AF25" s="254"/>
      <c r="AG25" s="255"/>
    </row>
    <row r="26" spans="1:36" x14ac:dyDescent="0.25">
      <c r="A26" s="153"/>
      <c r="B26" s="252">
        <v>0.15625</v>
      </c>
      <c r="C26" s="128">
        <v>0</v>
      </c>
      <c r="D26" s="129">
        <v>0</v>
      </c>
      <c r="E26" s="129">
        <v>0</v>
      </c>
      <c r="F26" s="129">
        <v>3</v>
      </c>
      <c r="G26" s="129">
        <v>1</v>
      </c>
      <c r="H26" s="129">
        <v>3</v>
      </c>
      <c r="I26" s="130">
        <v>1</v>
      </c>
      <c r="J26" s="14">
        <v>0.8</v>
      </c>
      <c r="K26" s="14">
        <v>1.1428571428571428</v>
      </c>
      <c r="AF26" s="254"/>
      <c r="AG26" s="255"/>
    </row>
    <row r="27" spans="1:36" x14ac:dyDescent="0.25">
      <c r="A27" s="153"/>
      <c r="B27" s="252">
        <v>0.16666700000000001</v>
      </c>
      <c r="C27" s="128">
        <v>2</v>
      </c>
      <c r="D27" s="129">
        <v>2</v>
      </c>
      <c r="E27" s="129">
        <v>2</v>
      </c>
      <c r="F27" s="129">
        <v>0</v>
      </c>
      <c r="G27" s="129">
        <v>0</v>
      </c>
      <c r="H27" s="129">
        <v>1</v>
      </c>
      <c r="I27" s="130">
        <v>4</v>
      </c>
      <c r="J27" s="14">
        <v>1.2</v>
      </c>
      <c r="K27" s="14">
        <v>1.5714285714285714</v>
      </c>
      <c r="AF27" s="254"/>
      <c r="AG27" s="255"/>
    </row>
    <row r="28" spans="1:36" ht="15" customHeight="1" x14ac:dyDescent="0.25">
      <c r="A28" s="153"/>
      <c r="B28" s="252">
        <v>0.17708299999999999</v>
      </c>
      <c r="C28" s="128">
        <v>3</v>
      </c>
      <c r="D28" s="129">
        <v>1</v>
      </c>
      <c r="E28" s="129">
        <v>1</v>
      </c>
      <c r="F28" s="129">
        <v>2</v>
      </c>
      <c r="G28" s="129">
        <v>2</v>
      </c>
      <c r="H28" s="129">
        <v>2</v>
      </c>
      <c r="I28" s="130">
        <v>1</v>
      </c>
      <c r="J28" s="14">
        <v>1.8</v>
      </c>
      <c r="K28" s="14">
        <v>1.7142857142857142</v>
      </c>
      <c r="AF28" s="254"/>
      <c r="AG28" s="255"/>
    </row>
    <row r="29" spans="1:36" ht="15" customHeight="1" x14ac:dyDescent="0.25">
      <c r="A29" s="153"/>
      <c r="B29" s="252">
        <v>0.1875</v>
      </c>
      <c r="C29" s="128">
        <v>2</v>
      </c>
      <c r="D29" s="129">
        <v>4</v>
      </c>
      <c r="E29" s="129">
        <v>4</v>
      </c>
      <c r="F29" s="129">
        <v>4</v>
      </c>
      <c r="G29" s="129">
        <v>1</v>
      </c>
      <c r="H29" s="129">
        <v>6</v>
      </c>
      <c r="I29" s="130">
        <v>1</v>
      </c>
      <c r="J29" s="14">
        <v>3</v>
      </c>
      <c r="K29" s="14">
        <v>3.1428571428571428</v>
      </c>
      <c r="AF29" s="254"/>
      <c r="AG29" s="255"/>
    </row>
    <row r="30" spans="1:36" x14ac:dyDescent="0.25">
      <c r="A30" s="153"/>
      <c r="B30" s="252">
        <v>0.19791700000000001</v>
      </c>
      <c r="C30" s="128">
        <v>3</v>
      </c>
      <c r="D30" s="129">
        <v>4</v>
      </c>
      <c r="E30" s="129">
        <v>3</v>
      </c>
      <c r="F30" s="129">
        <v>5</v>
      </c>
      <c r="G30" s="129">
        <v>4</v>
      </c>
      <c r="H30" s="129">
        <v>3</v>
      </c>
      <c r="I30" s="130">
        <v>2</v>
      </c>
      <c r="J30" s="14">
        <v>3.8</v>
      </c>
      <c r="K30" s="14">
        <v>3.4285714285714284</v>
      </c>
      <c r="AF30" s="254"/>
      <c r="AG30" s="255"/>
    </row>
    <row r="31" spans="1:36" x14ac:dyDescent="0.25">
      <c r="A31" s="153"/>
      <c r="B31" s="252">
        <v>0.20833299999999999</v>
      </c>
      <c r="C31" s="128">
        <v>8</v>
      </c>
      <c r="D31" s="129">
        <v>5</v>
      </c>
      <c r="E31" s="129">
        <v>4</v>
      </c>
      <c r="F31" s="129">
        <v>7</v>
      </c>
      <c r="G31" s="129">
        <v>4</v>
      </c>
      <c r="H31" s="129">
        <v>6</v>
      </c>
      <c r="I31" s="130">
        <v>2</v>
      </c>
      <c r="J31" s="14">
        <v>5.6</v>
      </c>
      <c r="K31" s="14">
        <v>5.1428571428571432</v>
      </c>
      <c r="AF31" s="254"/>
      <c r="AG31" s="255"/>
    </row>
    <row r="32" spans="1:36" x14ac:dyDescent="0.25">
      <c r="A32" s="153"/>
      <c r="B32" s="252">
        <v>0.21875</v>
      </c>
      <c r="C32" s="128">
        <v>8</v>
      </c>
      <c r="D32" s="129">
        <v>7</v>
      </c>
      <c r="E32" s="129">
        <v>8</v>
      </c>
      <c r="F32" s="129">
        <v>9</v>
      </c>
      <c r="G32" s="129">
        <v>9</v>
      </c>
      <c r="H32" s="129">
        <v>7</v>
      </c>
      <c r="I32" s="130">
        <v>3</v>
      </c>
      <c r="J32" s="14">
        <v>8.1999999999999993</v>
      </c>
      <c r="K32" s="14">
        <v>7.2857142857142856</v>
      </c>
      <c r="AF32" s="254"/>
      <c r="AG32" s="255"/>
    </row>
    <row r="33" spans="1:33" x14ac:dyDescent="0.25">
      <c r="A33" s="153"/>
      <c r="B33" s="252">
        <v>0.22916700000000001</v>
      </c>
      <c r="C33" s="128">
        <v>9</v>
      </c>
      <c r="D33" s="129">
        <v>7</v>
      </c>
      <c r="E33" s="129">
        <v>11</v>
      </c>
      <c r="F33" s="129">
        <v>6</v>
      </c>
      <c r="G33" s="129">
        <v>8</v>
      </c>
      <c r="H33" s="129">
        <v>4</v>
      </c>
      <c r="I33" s="130">
        <v>6</v>
      </c>
      <c r="J33" s="14">
        <v>8.1999999999999993</v>
      </c>
      <c r="K33" s="14">
        <v>7.2857142857142856</v>
      </c>
      <c r="AF33" s="254"/>
      <c r="AG33" s="255"/>
    </row>
    <row r="34" spans="1:33" x14ac:dyDescent="0.25">
      <c r="A34" s="153"/>
      <c r="B34" s="252">
        <v>0.23958299999999999</v>
      </c>
      <c r="C34" s="128">
        <v>9</v>
      </c>
      <c r="D34" s="129">
        <v>9</v>
      </c>
      <c r="E34" s="129">
        <v>7</v>
      </c>
      <c r="F34" s="129">
        <v>8</v>
      </c>
      <c r="G34" s="129">
        <v>14</v>
      </c>
      <c r="H34" s="129">
        <v>8</v>
      </c>
      <c r="I34" s="130">
        <v>7</v>
      </c>
      <c r="J34" s="14">
        <v>9.4</v>
      </c>
      <c r="K34" s="14">
        <v>8.8571428571428577</v>
      </c>
      <c r="AF34" s="254"/>
      <c r="AG34" s="255"/>
    </row>
    <row r="35" spans="1:33" x14ac:dyDescent="0.25">
      <c r="A35" s="153"/>
      <c r="B35" s="252">
        <v>0.25</v>
      </c>
      <c r="C35" s="128">
        <v>8</v>
      </c>
      <c r="D35" s="129">
        <v>7</v>
      </c>
      <c r="E35" s="129">
        <v>9</v>
      </c>
      <c r="F35" s="129">
        <v>15</v>
      </c>
      <c r="G35" s="129">
        <v>10</v>
      </c>
      <c r="H35" s="129">
        <v>10</v>
      </c>
      <c r="I35" s="130">
        <v>7</v>
      </c>
      <c r="J35" s="14">
        <v>9.8000000000000007</v>
      </c>
      <c r="K35" s="14">
        <v>9.4285714285714288</v>
      </c>
      <c r="AF35" s="254"/>
      <c r="AG35" s="255"/>
    </row>
    <row r="36" spans="1:33" x14ac:dyDescent="0.25">
      <c r="A36" s="153"/>
      <c r="B36" s="252">
        <v>0.26041700000000001</v>
      </c>
      <c r="C36" s="128">
        <v>16</v>
      </c>
      <c r="D36" s="129">
        <v>14</v>
      </c>
      <c r="E36" s="129">
        <v>12</v>
      </c>
      <c r="F36" s="129">
        <v>13</v>
      </c>
      <c r="G36" s="129">
        <v>13</v>
      </c>
      <c r="H36" s="129">
        <v>11</v>
      </c>
      <c r="I36" s="130">
        <v>5</v>
      </c>
      <c r="J36" s="14">
        <v>13.6</v>
      </c>
      <c r="K36" s="14">
        <v>12</v>
      </c>
      <c r="AF36" s="254"/>
      <c r="AG36" s="255"/>
    </row>
    <row r="37" spans="1:33" x14ac:dyDescent="0.25">
      <c r="A37" s="153"/>
      <c r="B37" s="252">
        <v>0.27083299999999999</v>
      </c>
      <c r="C37" s="128">
        <v>15</v>
      </c>
      <c r="D37" s="129">
        <v>19</v>
      </c>
      <c r="E37" s="129">
        <v>14</v>
      </c>
      <c r="F37" s="129">
        <v>16</v>
      </c>
      <c r="G37" s="129">
        <v>19</v>
      </c>
      <c r="H37" s="129">
        <v>5</v>
      </c>
      <c r="I37" s="130">
        <v>3</v>
      </c>
      <c r="J37" s="14">
        <v>16.600000000000001</v>
      </c>
      <c r="K37" s="14">
        <v>13</v>
      </c>
      <c r="AF37" s="254"/>
      <c r="AG37" s="255"/>
    </row>
    <row r="38" spans="1:33" x14ac:dyDescent="0.25">
      <c r="A38" s="153"/>
      <c r="B38" s="252">
        <v>0.28125</v>
      </c>
      <c r="C38" s="128">
        <v>19</v>
      </c>
      <c r="D38" s="129">
        <v>17</v>
      </c>
      <c r="E38" s="129">
        <v>16</v>
      </c>
      <c r="F38" s="129">
        <v>23</v>
      </c>
      <c r="G38" s="129">
        <v>23</v>
      </c>
      <c r="H38" s="129">
        <v>10</v>
      </c>
      <c r="I38" s="130">
        <v>13</v>
      </c>
      <c r="J38" s="14">
        <v>19.600000000000001</v>
      </c>
      <c r="K38" s="14">
        <v>17.285714285714285</v>
      </c>
      <c r="AF38" s="254"/>
      <c r="AG38" s="255"/>
    </row>
    <row r="39" spans="1:33" x14ac:dyDescent="0.25">
      <c r="A39" s="153"/>
      <c r="B39" s="252">
        <v>0.29166700000000001</v>
      </c>
      <c r="C39" s="128">
        <v>21</v>
      </c>
      <c r="D39" s="129">
        <v>17</v>
      </c>
      <c r="E39" s="129">
        <v>20</v>
      </c>
      <c r="F39" s="129">
        <v>19</v>
      </c>
      <c r="G39" s="129">
        <v>12</v>
      </c>
      <c r="H39" s="129">
        <v>11</v>
      </c>
      <c r="I39" s="130">
        <v>7</v>
      </c>
      <c r="J39" s="14">
        <v>17.8</v>
      </c>
      <c r="K39" s="14">
        <v>15.285714285714286</v>
      </c>
      <c r="AF39" s="254"/>
      <c r="AG39" s="255"/>
    </row>
    <row r="40" spans="1:33" x14ac:dyDescent="0.25">
      <c r="A40" s="153"/>
      <c r="B40" s="252">
        <v>0.30208299999999999</v>
      </c>
      <c r="C40" s="128">
        <v>18</v>
      </c>
      <c r="D40" s="129">
        <v>23</v>
      </c>
      <c r="E40" s="129">
        <v>29</v>
      </c>
      <c r="F40" s="129">
        <v>19</v>
      </c>
      <c r="G40" s="129">
        <v>20</v>
      </c>
      <c r="H40" s="129">
        <v>10</v>
      </c>
      <c r="I40" s="130">
        <v>13</v>
      </c>
      <c r="J40" s="14">
        <v>21.8</v>
      </c>
      <c r="K40" s="14">
        <v>18.857142857142858</v>
      </c>
      <c r="AF40" s="254"/>
      <c r="AG40" s="255"/>
    </row>
    <row r="41" spans="1:33" x14ac:dyDescent="0.25">
      <c r="A41" s="153"/>
      <c r="B41" s="252">
        <v>0.3125</v>
      </c>
      <c r="C41" s="128">
        <v>22</v>
      </c>
      <c r="D41" s="129">
        <v>24</v>
      </c>
      <c r="E41" s="129">
        <v>23</v>
      </c>
      <c r="F41" s="129">
        <v>27</v>
      </c>
      <c r="G41" s="129">
        <v>24</v>
      </c>
      <c r="H41" s="129">
        <v>13</v>
      </c>
      <c r="I41" s="130">
        <v>7</v>
      </c>
      <c r="J41" s="14">
        <v>24</v>
      </c>
      <c r="K41" s="14">
        <v>20</v>
      </c>
      <c r="AF41" s="254"/>
      <c r="AG41" s="255"/>
    </row>
    <row r="42" spans="1:33" x14ac:dyDescent="0.25">
      <c r="A42" s="153"/>
      <c r="B42" s="252">
        <v>0.32291700000000001</v>
      </c>
      <c r="C42" s="128">
        <v>23</v>
      </c>
      <c r="D42" s="129">
        <v>20</v>
      </c>
      <c r="E42" s="129">
        <v>32</v>
      </c>
      <c r="F42" s="129">
        <v>26</v>
      </c>
      <c r="G42" s="129">
        <v>28</v>
      </c>
      <c r="H42" s="129">
        <v>12</v>
      </c>
      <c r="I42" s="130">
        <v>13</v>
      </c>
      <c r="J42" s="14">
        <v>25.8</v>
      </c>
      <c r="K42" s="14">
        <v>22</v>
      </c>
      <c r="AF42" s="254"/>
      <c r="AG42" s="255"/>
    </row>
    <row r="43" spans="1:33" x14ac:dyDescent="0.25">
      <c r="A43" s="153"/>
      <c r="B43" s="252">
        <v>0.33333299999999999</v>
      </c>
      <c r="C43" s="128">
        <v>26</v>
      </c>
      <c r="D43" s="129">
        <v>35</v>
      </c>
      <c r="E43" s="129">
        <v>28</v>
      </c>
      <c r="F43" s="129">
        <v>18</v>
      </c>
      <c r="G43" s="129">
        <v>22</v>
      </c>
      <c r="H43" s="129">
        <v>12</v>
      </c>
      <c r="I43" s="130">
        <v>5</v>
      </c>
      <c r="J43" s="14">
        <v>25.8</v>
      </c>
      <c r="K43" s="14">
        <v>20.857142857142858</v>
      </c>
      <c r="AF43" s="254"/>
      <c r="AG43" s="255"/>
    </row>
    <row r="44" spans="1:33" x14ac:dyDescent="0.25">
      <c r="A44" s="153"/>
      <c r="B44" s="252">
        <v>0.34375</v>
      </c>
      <c r="C44" s="128">
        <v>37</v>
      </c>
      <c r="D44" s="129">
        <v>26</v>
      </c>
      <c r="E44" s="129">
        <v>16</v>
      </c>
      <c r="F44" s="129">
        <v>24</v>
      </c>
      <c r="G44" s="129">
        <v>20</v>
      </c>
      <c r="H44" s="129">
        <v>24</v>
      </c>
      <c r="I44" s="130">
        <v>17</v>
      </c>
      <c r="J44" s="14">
        <v>24.6</v>
      </c>
      <c r="K44" s="14">
        <v>23.428571428571427</v>
      </c>
      <c r="AF44" s="254"/>
      <c r="AG44" s="255"/>
    </row>
    <row r="45" spans="1:33" x14ac:dyDescent="0.25">
      <c r="A45" s="153"/>
      <c r="B45" s="252">
        <v>0.35416700000000001</v>
      </c>
      <c r="C45" s="128">
        <v>34</v>
      </c>
      <c r="D45" s="129">
        <v>39</v>
      </c>
      <c r="E45" s="129">
        <v>44</v>
      </c>
      <c r="F45" s="129">
        <v>45</v>
      </c>
      <c r="G45" s="129">
        <v>32</v>
      </c>
      <c r="H45" s="129">
        <v>20</v>
      </c>
      <c r="I45" s="130">
        <v>16</v>
      </c>
      <c r="J45" s="14">
        <v>38.799999999999997</v>
      </c>
      <c r="K45" s="14">
        <v>32.857142857142854</v>
      </c>
      <c r="AF45" s="254"/>
      <c r="AG45" s="255"/>
    </row>
    <row r="46" spans="1:33" x14ac:dyDescent="0.25">
      <c r="A46" s="153"/>
      <c r="B46" s="252">
        <v>0.36458299999999999</v>
      </c>
      <c r="C46" s="128">
        <v>41</v>
      </c>
      <c r="D46" s="129">
        <v>38</v>
      </c>
      <c r="E46" s="129">
        <v>33</v>
      </c>
      <c r="F46" s="129">
        <v>28</v>
      </c>
      <c r="G46" s="129">
        <v>29</v>
      </c>
      <c r="H46" s="129">
        <v>21</v>
      </c>
      <c r="I46" s="130">
        <v>15</v>
      </c>
      <c r="J46" s="14">
        <v>33.799999999999997</v>
      </c>
      <c r="K46" s="14">
        <v>29.285714285714285</v>
      </c>
      <c r="AF46" s="254"/>
      <c r="AG46" s="255"/>
    </row>
    <row r="47" spans="1:33" x14ac:dyDescent="0.25">
      <c r="A47" s="153"/>
      <c r="B47" s="252">
        <v>0.375</v>
      </c>
      <c r="C47" s="128">
        <v>22</v>
      </c>
      <c r="D47" s="129">
        <v>29</v>
      </c>
      <c r="E47" s="129">
        <v>36</v>
      </c>
      <c r="F47" s="129">
        <v>24</v>
      </c>
      <c r="G47" s="129">
        <v>30</v>
      </c>
      <c r="H47" s="129">
        <v>18</v>
      </c>
      <c r="I47" s="130">
        <v>21</v>
      </c>
      <c r="J47" s="14">
        <v>28.2</v>
      </c>
      <c r="K47" s="14">
        <v>25.714285714285715</v>
      </c>
      <c r="AF47" s="254"/>
      <c r="AG47" s="255"/>
    </row>
    <row r="48" spans="1:33" x14ac:dyDescent="0.25">
      <c r="A48" s="153"/>
      <c r="B48" s="252">
        <v>0.38541700000000001</v>
      </c>
      <c r="C48" s="128">
        <v>26</v>
      </c>
      <c r="D48" s="129">
        <v>31</v>
      </c>
      <c r="E48" s="129">
        <v>28</v>
      </c>
      <c r="F48" s="129">
        <v>21</v>
      </c>
      <c r="G48" s="129">
        <v>29</v>
      </c>
      <c r="H48" s="129">
        <v>29</v>
      </c>
      <c r="I48" s="130">
        <v>14</v>
      </c>
      <c r="J48" s="14">
        <v>27</v>
      </c>
      <c r="K48" s="14">
        <v>25.428571428571427</v>
      </c>
      <c r="AF48" s="254"/>
      <c r="AG48" s="255"/>
    </row>
    <row r="49" spans="1:33" x14ac:dyDescent="0.25">
      <c r="A49" s="153"/>
      <c r="B49" s="252">
        <v>0.39583299999999999</v>
      </c>
      <c r="C49" s="128">
        <v>36</v>
      </c>
      <c r="D49" s="129">
        <v>43</v>
      </c>
      <c r="E49" s="129">
        <v>25</v>
      </c>
      <c r="F49" s="129">
        <v>35</v>
      </c>
      <c r="G49" s="129">
        <v>31</v>
      </c>
      <c r="H49" s="129">
        <v>20</v>
      </c>
      <c r="I49" s="130">
        <v>23</v>
      </c>
      <c r="J49" s="14">
        <v>34</v>
      </c>
      <c r="K49" s="14">
        <v>30.428571428571427</v>
      </c>
      <c r="AF49" s="254"/>
      <c r="AG49" s="255"/>
    </row>
    <row r="50" spans="1:33" x14ac:dyDescent="0.25">
      <c r="A50" s="153"/>
      <c r="B50" s="252">
        <v>0.40625</v>
      </c>
      <c r="C50" s="128">
        <v>38</v>
      </c>
      <c r="D50" s="129">
        <v>35</v>
      </c>
      <c r="E50" s="129">
        <v>32</v>
      </c>
      <c r="F50" s="129">
        <v>28</v>
      </c>
      <c r="G50" s="129">
        <v>23</v>
      </c>
      <c r="H50" s="129">
        <v>22</v>
      </c>
      <c r="I50" s="130">
        <v>24</v>
      </c>
      <c r="J50" s="14">
        <v>31.2</v>
      </c>
      <c r="K50" s="14">
        <v>28.857142857142858</v>
      </c>
      <c r="AF50" s="254"/>
      <c r="AG50" s="255"/>
    </row>
    <row r="51" spans="1:33" x14ac:dyDescent="0.25">
      <c r="A51" s="153"/>
      <c r="B51" s="252">
        <v>0.41666700000000001</v>
      </c>
      <c r="C51" s="128">
        <v>25</v>
      </c>
      <c r="D51" s="129">
        <v>26</v>
      </c>
      <c r="E51" s="129">
        <v>34</v>
      </c>
      <c r="F51" s="129">
        <v>32</v>
      </c>
      <c r="G51" s="129">
        <v>36</v>
      </c>
      <c r="H51" s="129">
        <v>34</v>
      </c>
      <c r="I51" s="130">
        <v>26</v>
      </c>
      <c r="J51" s="14">
        <v>30.6</v>
      </c>
      <c r="K51" s="14">
        <v>30.428571428571427</v>
      </c>
      <c r="AF51" s="254"/>
      <c r="AG51" s="255"/>
    </row>
    <row r="52" spans="1:33" x14ac:dyDescent="0.25">
      <c r="A52" s="153"/>
      <c r="B52" s="252">
        <v>0.42708299999999999</v>
      </c>
      <c r="C52" s="128">
        <v>22</v>
      </c>
      <c r="D52" s="129">
        <v>32</v>
      </c>
      <c r="E52" s="129">
        <v>33</v>
      </c>
      <c r="F52" s="129">
        <v>30</v>
      </c>
      <c r="G52" s="129">
        <v>37</v>
      </c>
      <c r="H52" s="129">
        <v>26</v>
      </c>
      <c r="I52" s="130">
        <v>20</v>
      </c>
      <c r="J52" s="14">
        <v>30.8</v>
      </c>
      <c r="K52" s="14">
        <v>28.571428571428573</v>
      </c>
      <c r="AF52" s="254"/>
      <c r="AG52" s="255"/>
    </row>
    <row r="53" spans="1:33" x14ac:dyDescent="0.25">
      <c r="A53" s="153"/>
      <c r="B53" s="252">
        <v>0.4375</v>
      </c>
      <c r="C53" s="128">
        <v>35</v>
      </c>
      <c r="D53" s="129">
        <v>24</v>
      </c>
      <c r="E53" s="129">
        <v>27</v>
      </c>
      <c r="F53" s="129">
        <v>24</v>
      </c>
      <c r="G53" s="129">
        <v>28</v>
      </c>
      <c r="H53" s="129">
        <v>24</v>
      </c>
      <c r="I53" s="130">
        <v>25</v>
      </c>
      <c r="J53" s="14">
        <v>27.6</v>
      </c>
      <c r="K53" s="14">
        <v>26.714285714285715</v>
      </c>
      <c r="AF53" s="254"/>
      <c r="AG53" s="255"/>
    </row>
    <row r="54" spans="1:33" x14ac:dyDescent="0.25">
      <c r="A54" s="153"/>
      <c r="B54" s="252">
        <v>0.44791700000000001</v>
      </c>
      <c r="C54" s="128">
        <v>33</v>
      </c>
      <c r="D54" s="129">
        <v>25</v>
      </c>
      <c r="E54" s="129">
        <v>30</v>
      </c>
      <c r="F54" s="129">
        <v>16</v>
      </c>
      <c r="G54" s="129">
        <v>28</v>
      </c>
      <c r="H54" s="129">
        <v>27</v>
      </c>
      <c r="I54" s="130">
        <v>21</v>
      </c>
      <c r="J54" s="14">
        <v>26.4</v>
      </c>
      <c r="K54" s="14">
        <v>25.714285714285715</v>
      </c>
      <c r="AF54" s="254"/>
      <c r="AG54" s="255"/>
    </row>
    <row r="55" spans="1:33" x14ac:dyDescent="0.25">
      <c r="A55" s="153"/>
      <c r="B55" s="252">
        <v>0.45833299999999999</v>
      </c>
      <c r="C55" s="128">
        <v>31</v>
      </c>
      <c r="D55" s="129">
        <v>24</v>
      </c>
      <c r="E55" s="129">
        <v>23</v>
      </c>
      <c r="F55" s="129">
        <v>31</v>
      </c>
      <c r="G55" s="129">
        <v>26</v>
      </c>
      <c r="H55" s="129">
        <v>30</v>
      </c>
      <c r="I55" s="130">
        <v>28</v>
      </c>
      <c r="J55" s="14">
        <v>27</v>
      </c>
      <c r="K55" s="14">
        <v>27.571428571428573</v>
      </c>
      <c r="AF55" s="254"/>
      <c r="AG55" s="255"/>
    </row>
    <row r="56" spans="1:33" x14ac:dyDescent="0.25">
      <c r="A56" s="153"/>
      <c r="B56" s="252">
        <v>0.46875</v>
      </c>
      <c r="C56" s="128">
        <v>29</v>
      </c>
      <c r="D56" s="129">
        <v>31</v>
      </c>
      <c r="E56" s="129">
        <v>30</v>
      </c>
      <c r="F56" s="129">
        <v>23</v>
      </c>
      <c r="G56" s="129">
        <v>25</v>
      </c>
      <c r="H56" s="129">
        <v>26</v>
      </c>
      <c r="I56" s="130">
        <v>37</v>
      </c>
      <c r="J56" s="14">
        <v>27.6</v>
      </c>
      <c r="K56" s="14">
        <v>28.714285714285715</v>
      </c>
      <c r="AF56" s="254"/>
      <c r="AG56" s="255"/>
    </row>
    <row r="57" spans="1:33" x14ac:dyDescent="0.25">
      <c r="A57" s="153"/>
      <c r="B57" s="252">
        <v>0.47916700000000001</v>
      </c>
      <c r="C57" s="128">
        <v>21</v>
      </c>
      <c r="D57" s="129">
        <v>25</v>
      </c>
      <c r="E57" s="129">
        <v>28</v>
      </c>
      <c r="F57" s="129">
        <v>25</v>
      </c>
      <c r="G57" s="129">
        <v>28</v>
      </c>
      <c r="H57" s="129">
        <v>16</v>
      </c>
      <c r="I57" s="130">
        <v>24</v>
      </c>
      <c r="J57" s="14">
        <v>25.4</v>
      </c>
      <c r="K57" s="14">
        <v>23.857142857142858</v>
      </c>
      <c r="AF57" s="254"/>
      <c r="AG57" s="255"/>
    </row>
    <row r="58" spans="1:33" x14ac:dyDescent="0.25">
      <c r="A58" s="153"/>
      <c r="B58" s="252">
        <v>0.48958299999999999</v>
      </c>
      <c r="C58" s="128">
        <v>24</v>
      </c>
      <c r="D58" s="129">
        <v>36</v>
      </c>
      <c r="E58" s="129">
        <v>25</v>
      </c>
      <c r="F58" s="129">
        <v>21</v>
      </c>
      <c r="G58" s="129">
        <v>23</v>
      </c>
      <c r="H58" s="129">
        <v>23</v>
      </c>
      <c r="I58" s="130">
        <v>24</v>
      </c>
      <c r="J58" s="14">
        <v>25.8</v>
      </c>
      <c r="K58" s="14">
        <v>25.142857142857142</v>
      </c>
      <c r="AF58" s="254"/>
      <c r="AG58" s="255"/>
    </row>
    <row r="59" spans="1:33" x14ac:dyDescent="0.25">
      <c r="A59" s="153"/>
      <c r="B59" s="252">
        <v>0.5</v>
      </c>
      <c r="C59" s="128">
        <v>29</v>
      </c>
      <c r="D59" s="129">
        <v>25</v>
      </c>
      <c r="E59" s="129">
        <v>25</v>
      </c>
      <c r="F59" s="129">
        <v>26</v>
      </c>
      <c r="G59" s="129">
        <v>22</v>
      </c>
      <c r="H59" s="129">
        <v>29</v>
      </c>
      <c r="I59" s="130">
        <v>16</v>
      </c>
      <c r="J59" s="14">
        <v>25.4</v>
      </c>
      <c r="K59" s="14">
        <v>24.571428571428573</v>
      </c>
      <c r="AF59" s="254"/>
      <c r="AG59" s="255"/>
    </row>
    <row r="60" spans="1:33" x14ac:dyDescent="0.25">
      <c r="A60" s="153"/>
      <c r="B60" s="252">
        <v>0.51041700000000001</v>
      </c>
      <c r="C60" s="128">
        <v>34</v>
      </c>
      <c r="D60" s="129">
        <v>31</v>
      </c>
      <c r="E60" s="129">
        <v>32</v>
      </c>
      <c r="F60" s="129">
        <v>21</v>
      </c>
      <c r="G60" s="129">
        <v>22</v>
      </c>
      <c r="H60" s="129">
        <v>31</v>
      </c>
      <c r="I60" s="130">
        <v>21</v>
      </c>
      <c r="J60" s="14">
        <v>28</v>
      </c>
      <c r="K60" s="14">
        <v>27.428571428571427</v>
      </c>
      <c r="AF60" s="254"/>
      <c r="AG60" s="255"/>
    </row>
    <row r="61" spans="1:33" x14ac:dyDescent="0.25">
      <c r="A61" s="153"/>
      <c r="B61" s="252">
        <v>0.52083299999999999</v>
      </c>
      <c r="C61" s="128">
        <v>37</v>
      </c>
      <c r="D61" s="129">
        <v>28</v>
      </c>
      <c r="E61" s="129">
        <v>26</v>
      </c>
      <c r="F61" s="129">
        <v>28</v>
      </c>
      <c r="G61" s="129">
        <v>29</v>
      </c>
      <c r="H61" s="129">
        <v>23</v>
      </c>
      <c r="I61" s="130">
        <v>28</v>
      </c>
      <c r="J61" s="14">
        <v>29.6</v>
      </c>
      <c r="K61" s="14">
        <v>28.428571428571427</v>
      </c>
      <c r="AF61" s="254"/>
      <c r="AG61" s="255"/>
    </row>
    <row r="62" spans="1:33" x14ac:dyDescent="0.25">
      <c r="A62" s="153"/>
      <c r="B62" s="252">
        <v>0.53125</v>
      </c>
      <c r="C62" s="128">
        <v>28</v>
      </c>
      <c r="D62" s="129">
        <v>32</v>
      </c>
      <c r="E62" s="129">
        <v>40</v>
      </c>
      <c r="F62" s="129">
        <v>37</v>
      </c>
      <c r="G62" s="129">
        <v>23</v>
      </c>
      <c r="H62" s="129">
        <v>29</v>
      </c>
      <c r="I62" s="130">
        <v>31</v>
      </c>
      <c r="J62" s="14">
        <v>32</v>
      </c>
      <c r="K62" s="14">
        <v>31.428571428571427</v>
      </c>
      <c r="AF62" s="254"/>
      <c r="AG62" s="255"/>
    </row>
    <row r="63" spans="1:33" x14ac:dyDescent="0.25">
      <c r="A63" s="153"/>
      <c r="B63" s="252">
        <v>0.54166700000000001</v>
      </c>
      <c r="C63" s="128">
        <v>34</v>
      </c>
      <c r="D63" s="129">
        <v>26</v>
      </c>
      <c r="E63" s="129">
        <v>26</v>
      </c>
      <c r="F63" s="129">
        <v>28</v>
      </c>
      <c r="G63" s="129">
        <v>32</v>
      </c>
      <c r="H63" s="129">
        <v>36</v>
      </c>
      <c r="I63" s="130">
        <v>34</v>
      </c>
      <c r="J63" s="14">
        <v>29.2</v>
      </c>
      <c r="K63" s="14">
        <v>30.857142857142858</v>
      </c>
      <c r="AF63" s="254"/>
      <c r="AG63" s="255"/>
    </row>
    <row r="64" spans="1:33" x14ac:dyDescent="0.25">
      <c r="A64" s="153"/>
      <c r="B64" s="252">
        <v>0.55208299999999999</v>
      </c>
      <c r="C64" s="128">
        <v>26</v>
      </c>
      <c r="D64" s="129">
        <v>25</v>
      </c>
      <c r="E64" s="129">
        <v>19</v>
      </c>
      <c r="F64" s="129">
        <v>26</v>
      </c>
      <c r="G64" s="129">
        <v>34</v>
      </c>
      <c r="H64" s="129">
        <v>24</v>
      </c>
      <c r="I64" s="130">
        <v>29</v>
      </c>
      <c r="J64" s="14">
        <v>26</v>
      </c>
      <c r="K64" s="14">
        <v>26.142857142857142</v>
      </c>
      <c r="AF64" s="254"/>
      <c r="AG64" s="255"/>
    </row>
    <row r="65" spans="1:33" x14ac:dyDescent="0.25">
      <c r="A65" s="153"/>
      <c r="B65" s="252">
        <v>0.5625</v>
      </c>
      <c r="C65" s="128">
        <v>21</v>
      </c>
      <c r="D65" s="129">
        <v>30</v>
      </c>
      <c r="E65" s="129">
        <v>30</v>
      </c>
      <c r="F65" s="129">
        <v>24</v>
      </c>
      <c r="G65" s="129">
        <v>25</v>
      </c>
      <c r="H65" s="129">
        <v>31</v>
      </c>
      <c r="I65" s="130">
        <v>26</v>
      </c>
      <c r="J65" s="14">
        <v>26</v>
      </c>
      <c r="K65" s="14">
        <v>26.714285714285715</v>
      </c>
      <c r="AF65" s="254"/>
      <c r="AG65" s="255"/>
    </row>
    <row r="66" spans="1:33" x14ac:dyDescent="0.25">
      <c r="A66" s="153"/>
      <c r="B66" s="252">
        <v>0.57291700000000001</v>
      </c>
      <c r="C66" s="128">
        <v>28</v>
      </c>
      <c r="D66" s="129">
        <v>38</v>
      </c>
      <c r="E66" s="129">
        <v>31</v>
      </c>
      <c r="F66" s="129">
        <v>25</v>
      </c>
      <c r="G66" s="129">
        <v>36</v>
      </c>
      <c r="H66" s="129">
        <v>38</v>
      </c>
      <c r="I66" s="130">
        <v>22</v>
      </c>
      <c r="J66" s="14">
        <v>31.6</v>
      </c>
      <c r="K66" s="14">
        <v>31.142857142857142</v>
      </c>
      <c r="AF66" s="254"/>
      <c r="AG66" s="255"/>
    </row>
    <row r="67" spans="1:33" x14ac:dyDescent="0.25">
      <c r="A67" s="153"/>
      <c r="B67" s="252">
        <v>0.58333299999999999</v>
      </c>
      <c r="C67" s="128">
        <v>27</v>
      </c>
      <c r="D67" s="129">
        <v>27</v>
      </c>
      <c r="E67" s="129">
        <v>37</v>
      </c>
      <c r="F67" s="129">
        <v>41</v>
      </c>
      <c r="G67" s="129">
        <v>27</v>
      </c>
      <c r="H67" s="129">
        <v>26</v>
      </c>
      <c r="I67" s="130">
        <v>30</v>
      </c>
      <c r="J67" s="14">
        <v>31.8</v>
      </c>
      <c r="K67" s="14">
        <v>30.714285714285715</v>
      </c>
      <c r="AF67" s="254"/>
      <c r="AG67" s="255"/>
    </row>
    <row r="68" spans="1:33" x14ac:dyDescent="0.25">
      <c r="A68" s="153"/>
      <c r="B68" s="252">
        <v>0.59375</v>
      </c>
      <c r="C68" s="128">
        <v>37</v>
      </c>
      <c r="D68" s="129">
        <v>32</v>
      </c>
      <c r="E68" s="129">
        <v>31</v>
      </c>
      <c r="F68" s="129">
        <v>37</v>
      </c>
      <c r="G68" s="129">
        <v>39</v>
      </c>
      <c r="H68" s="129">
        <v>43</v>
      </c>
      <c r="I68" s="130">
        <v>47</v>
      </c>
      <c r="J68" s="14">
        <v>35.200000000000003</v>
      </c>
      <c r="K68" s="14">
        <v>38</v>
      </c>
      <c r="AF68" s="254"/>
      <c r="AG68" s="255"/>
    </row>
    <row r="69" spans="1:33" x14ac:dyDescent="0.25">
      <c r="A69" s="153"/>
      <c r="B69" s="252">
        <v>0.60416700000000001</v>
      </c>
      <c r="C69" s="128">
        <v>31</v>
      </c>
      <c r="D69" s="129">
        <v>30</v>
      </c>
      <c r="E69" s="129">
        <v>25</v>
      </c>
      <c r="F69" s="129">
        <v>33</v>
      </c>
      <c r="G69" s="129">
        <v>30</v>
      </c>
      <c r="H69" s="129">
        <v>34</v>
      </c>
      <c r="I69" s="130">
        <v>26</v>
      </c>
      <c r="J69" s="14">
        <v>29.8</v>
      </c>
      <c r="K69" s="14">
        <v>29.857142857142858</v>
      </c>
      <c r="AF69" s="254"/>
      <c r="AG69" s="255"/>
    </row>
    <row r="70" spans="1:33" x14ac:dyDescent="0.25">
      <c r="A70" s="153"/>
      <c r="B70" s="252">
        <v>0.61458299999999999</v>
      </c>
      <c r="C70" s="128">
        <v>36</v>
      </c>
      <c r="D70" s="129">
        <v>30</v>
      </c>
      <c r="E70" s="129">
        <v>32</v>
      </c>
      <c r="F70" s="129">
        <v>27</v>
      </c>
      <c r="G70" s="129">
        <v>35</v>
      </c>
      <c r="H70" s="129">
        <v>16</v>
      </c>
      <c r="I70" s="130">
        <v>27</v>
      </c>
      <c r="J70" s="14">
        <v>32</v>
      </c>
      <c r="K70" s="14">
        <v>29</v>
      </c>
      <c r="AF70" s="254"/>
      <c r="AG70" s="255"/>
    </row>
    <row r="71" spans="1:33" x14ac:dyDescent="0.25">
      <c r="A71" s="153"/>
      <c r="B71" s="252">
        <v>0.625</v>
      </c>
      <c r="C71" s="128">
        <v>35</v>
      </c>
      <c r="D71" s="129">
        <v>52</v>
      </c>
      <c r="E71" s="129">
        <v>33</v>
      </c>
      <c r="F71" s="129">
        <v>37</v>
      </c>
      <c r="G71" s="129">
        <v>29</v>
      </c>
      <c r="H71" s="129">
        <v>19</v>
      </c>
      <c r="I71" s="130">
        <v>31</v>
      </c>
      <c r="J71" s="14">
        <v>37.200000000000003</v>
      </c>
      <c r="K71" s="14">
        <v>33.714285714285715</v>
      </c>
      <c r="AF71" s="254"/>
      <c r="AG71" s="255"/>
    </row>
    <row r="72" spans="1:33" x14ac:dyDescent="0.25">
      <c r="A72" s="153"/>
      <c r="B72" s="252">
        <v>0.63541700000000001</v>
      </c>
      <c r="C72" s="128">
        <v>26</v>
      </c>
      <c r="D72" s="129">
        <v>36</v>
      </c>
      <c r="E72" s="129">
        <v>29</v>
      </c>
      <c r="F72" s="129">
        <v>31</v>
      </c>
      <c r="G72" s="129">
        <v>25</v>
      </c>
      <c r="H72" s="129">
        <v>26</v>
      </c>
      <c r="I72" s="130">
        <v>34</v>
      </c>
      <c r="J72" s="14">
        <v>29.4</v>
      </c>
      <c r="K72" s="14">
        <v>29.571428571428573</v>
      </c>
      <c r="AF72" s="254"/>
      <c r="AG72" s="255"/>
    </row>
    <row r="73" spans="1:33" x14ac:dyDescent="0.25">
      <c r="A73" s="153"/>
      <c r="B73" s="252">
        <v>0.64583299999999999</v>
      </c>
      <c r="C73" s="128">
        <v>44</v>
      </c>
      <c r="D73" s="129">
        <v>36</v>
      </c>
      <c r="E73" s="129">
        <v>37</v>
      </c>
      <c r="F73" s="129">
        <v>37</v>
      </c>
      <c r="G73" s="129">
        <v>39</v>
      </c>
      <c r="H73" s="129">
        <v>36</v>
      </c>
      <c r="I73" s="130">
        <v>27</v>
      </c>
      <c r="J73" s="14">
        <v>38.6</v>
      </c>
      <c r="K73" s="14">
        <v>36.571428571428569</v>
      </c>
      <c r="AF73" s="254"/>
      <c r="AG73" s="255"/>
    </row>
    <row r="74" spans="1:33" x14ac:dyDescent="0.25">
      <c r="A74" s="153"/>
      <c r="B74" s="252">
        <v>0.65625</v>
      </c>
      <c r="C74" s="128">
        <v>35</v>
      </c>
      <c r="D74" s="129">
        <v>30</v>
      </c>
      <c r="E74" s="129">
        <v>34</v>
      </c>
      <c r="F74" s="129">
        <v>40</v>
      </c>
      <c r="G74" s="129">
        <v>29</v>
      </c>
      <c r="H74" s="129">
        <v>40</v>
      </c>
      <c r="I74" s="130">
        <v>26</v>
      </c>
      <c r="J74" s="14">
        <v>33.6</v>
      </c>
      <c r="K74" s="14">
        <v>33.428571428571431</v>
      </c>
      <c r="AF74" s="254"/>
      <c r="AG74" s="255"/>
    </row>
    <row r="75" spans="1:33" x14ac:dyDescent="0.25">
      <c r="A75" s="153"/>
      <c r="B75" s="252">
        <v>0.66666700000000001</v>
      </c>
      <c r="C75" s="128">
        <v>29</v>
      </c>
      <c r="D75" s="129">
        <v>38</v>
      </c>
      <c r="E75" s="129">
        <v>22</v>
      </c>
      <c r="F75" s="129">
        <v>28</v>
      </c>
      <c r="G75" s="129">
        <v>23</v>
      </c>
      <c r="H75" s="129">
        <v>26</v>
      </c>
      <c r="I75" s="130">
        <v>32</v>
      </c>
      <c r="J75" s="14">
        <v>28</v>
      </c>
      <c r="K75" s="14">
        <v>28.285714285714285</v>
      </c>
      <c r="AF75" s="254"/>
      <c r="AG75" s="255"/>
    </row>
    <row r="76" spans="1:33" x14ac:dyDescent="0.25">
      <c r="A76" s="153"/>
      <c r="B76" s="252">
        <v>0.67708299999999999</v>
      </c>
      <c r="C76" s="128">
        <v>31</v>
      </c>
      <c r="D76" s="129">
        <v>38</v>
      </c>
      <c r="E76" s="129">
        <v>27</v>
      </c>
      <c r="F76" s="129">
        <v>32</v>
      </c>
      <c r="G76" s="129">
        <v>29</v>
      </c>
      <c r="H76" s="129">
        <v>31</v>
      </c>
      <c r="I76" s="130">
        <v>26</v>
      </c>
      <c r="J76" s="14">
        <v>31.4</v>
      </c>
      <c r="K76" s="14">
        <v>30.571428571428573</v>
      </c>
      <c r="AF76" s="254"/>
      <c r="AG76" s="255"/>
    </row>
    <row r="77" spans="1:33" x14ac:dyDescent="0.25">
      <c r="A77" s="153"/>
      <c r="B77" s="252">
        <v>0.6875</v>
      </c>
      <c r="C77" s="128">
        <v>35</v>
      </c>
      <c r="D77" s="129">
        <v>22</v>
      </c>
      <c r="E77" s="129">
        <v>35</v>
      </c>
      <c r="F77" s="129">
        <v>24</v>
      </c>
      <c r="G77" s="129">
        <v>44</v>
      </c>
      <c r="H77" s="129">
        <v>33</v>
      </c>
      <c r="I77" s="130">
        <v>17</v>
      </c>
      <c r="J77" s="14">
        <v>32</v>
      </c>
      <c r="K77" s="14">
        <v>30</v>
      </c>
      <c r="AF77" s="254"/>
      <c r="AG77" s="255"/>
    </row>
    <row r="78" spans="1:33" x14ac:dyDescent="0.25">
      <c r="A78" s="153"/>
      <c r="B78" s="252">
        <v>0.69791700000000001</v>
      </c>
      <c r="C78" s="128">
        <v>30</v>
      </c>
      <c r="D78" s="129">
        <v>34</v>
      </c>
      <c r="E78" s="129">
        <v>38</v>
      </c>
      <c r="F78" s="129">
        <v>28</v>
      </c>
      <c r="G78" s="129">
        <v>43</v>
      </c>
      <c r="H78" s="129">
        <v>29</v>
      </c>
      <c r="I78" s="130">
        <v>27</v>
      </c>
      <c r="J78" s="14">
        <v>34.6</v>
      </c>
      <c r="K78" s="14">
        <v>32.714285714285715</v>
      </c>
      <c r="AF78" s="254"/>
      <c r="AG78" s="255"/>
    </row>
    <row r="79" spans="1:33" x14ac:dyDescent="0.25">
      <c r="A79" s="153"/>
      <c r="B79" s="252">
        <v>0.70833299999999999</v>
      </c>
      <c r="C79" s="128">
        <v>33</v>
      </c>
      <c r="D79" s="129">
        <v>30</v>
      </c>
      <c r="E79" s="129">
        <v>31</v>
      </c>
      <c r="F79" s="129">
        <v>34</v>
      </c>
      <c r="G79" s="129">
        <v>33</v>
      </c>
      <c r="H79" s="129">
        <v>24</v>
      </c>
      <c r="I79" s="130">
        <v>26</v>
      </c>
      <c r="J79" s="14">
        <v>32.200000000000003</v>
      </c>
      <c r="K79" s="14">
        <v>30.142857142857142</v>
      </c>
      <c r="AF79" s="254"/>
      <c r="AG79" s="255"/>
    </row>
    <row r="80" spans="1:33" x14ac:dyDescent="0.25">
      <c r="A80" s="153"/>
      <c r="B80" s="252">
        <v>0.71875</v>
      </c>
      <c r="C80" s="128">
        <v>35</v>
      </c>
      <c r="D80" s="129">
        <v>27</v>
      </c>
      <c r="E80" s="129">
        <v>40</v>
      </c>
      <c r="F80" s="129">
        <v>23</v>
      </c>
      <c r="G80" s="129">
        <v>35</v>
      </c>
      <c r="H80" s="129">
        <v>28</v>
      </c>
      <c r="I80" s="130">
        <v>30</v>
      </c>
      <c r="J80" s="14">
        <v>32</v>
      </c>
      <c r="K80" s="14">
        <v>31.142857142857142</v>
      </c>
      <c r="AF80" s="254"/>
      <c r="AG80" s="255"/>
    </row>
    <row r="81" spans="1:33" x14ac:dyDescent="0.25">
      <c r="A81" s="153"/>
      <c r="B81" s="252">
        <v>0.72916700000000001</v>
      </c>
      <c r="C81" s="128">
        <v>35</v>
      </c>
      <c r="D81" s="129">
        <v>32</v>
      </c>
      <c r="E81" s="129">
        <v>31</v>
      </c>
      <c r="F81" s="129">
        <v>36</v>
      </c>
      <c r="G81" s="129">
        <v>25</v>
      </c>
      <c r="H81" s="129">
        <v>31</v>
      </c>
      <c r="I81" s="130">
        <v>29</v>
      </c>
      <c r="J81" s="14">
        <v>31.8</v>
      </c>
      <c r="K81" s="14">
        <v>31.285714285714285</v>
      </c>
      <c r="AF81" s="254"/>
      <c r="AG81" s="255"/>
    </row>
    <row r="82" spans="1:33" x14ac:dyDescent="0.25">
      <c r="A82" s="153"/>
      <c r="B82" s="252">
        <v>0.73958299999999999</v>
      </c>
      <c r="C82" s="128">
        <v>27</v>
      </c>
      <c r="D82" s="129">
        <v>26</v>
      </c>
      <c r="E82" s="129">
        <v>29</v>
      </c>
      <c r="F82" s="129">
        <v>32</v>
      </c>
      <c r="G82" s="129">
        <v>25</v>
      </c>
      <c r="H82" s="129">
        <v>22</v>
      </c>
      <c r="I82" s="130">
        <v>13</v>
      </c>
      <c r="J82" s="14">
        <v>27.8</v>
      </c>
      <c r="K82" s="14">
        <v>24.857142857142858</v>
      </c>
      <c r="AF82" s="254"/>
      <c r="AG82" s="255"/>
    </row>
    <row r="83" spans="1:33" x14ac:dyDescent="0.25">
      <c r="A83" s="153"/>
      <c r="B83" s="252">
        <v>0.75</v>
      </c>
      <c r="C83" s="128">
        <v>33</v>
      </c>
      <c r="D83" s="129">
        <v>24</v>
      </c>
      <c r="E83" s="129">
        <v>31</v>
      </c>
      <c r="F83" s="129">
        <v>35</v>
      </c>
      <c r="G83" s="129">
        <v>28</v>
      </c>
      <c r="H83" s="129">
        <v>23</v>
      </c>
      <c r="I83" s="130">
        <v>33</v>
      </c>
      <c r="J83" s="14">
        <v>30.2</v>
      </c>
      <c r="K83" s="14">
        <v>29.571428571428573</v>
      </c>
      <c r="AF83" s="254"/>
      <c r="AG83" s="255"/>
    </row>
    <row r="84" spans="1:33" x14ac:dyDescent="0.25">
      <c r="A84" s="153"/>
      <c r="B84" s="252">
        <v>0.76041700000000001</v>
      </c>
      <c r="C84" s="128">
        <v>28</v>
      </c>
      <c r="D84" s="129">
        <v>32</v>
      </c>
      <c r="E84" s="129">
        <v>30</v>
      </c>
      <c r="F84" s="129">
        <v>29</v>
      </c>
      <c r="G84" s="129">
        <v>36</v>
      </c>
      <c r="H84" s="129">
        <v>26</v>
      </c>
      <c r="I84" s="130">
        <v>15</v>
      </c>
      <c r="J84" s="14">
        <v>31</v>
      </c>
      <c r="K84" s="14">
        <v>28</v>
      </c>
      <c r="AF84" s="254"/>
      <c r="AG84" s="255"/>
    </row>
    <row r="85" spans="1:33" x14ac:dyDescent="0.25">
      <c r="A85" s="153"/>
      <c r="B85" s="252">
        <v>0.77083299999999999</v>
      </c>
      <c r="C85" s="128">
        <v>19</v>
      </c>
      <c r="D85" s="129">
        <v>35</v>
      </c>
      <c r="E85" s="129">
        <v>34</v>
      </c>
      <c r="F85" s="129">
        <v>29</v>
      </c>
      <c r="G85" s="129">
        <v>20</v>
      </c>
      <c r="H85" s="129">
        <v>32</v>
      </c>
      <c r="I85" s="130">
        <v>20</v>
      </c>
      <c r="J85" s="14">
        <v>27.4</v>
      </c>
      <c r="K85" s="14">
        <v>27</v>
      </c>
      <c r="AF85" s="254"/>
      <c r="AG85" s="255"/>
    </row>
    <row r="86" spans="1:33" x14ac:dyDescent="0.25">
      <c r="A86" s="153"/>
      <c r="B86" s="252">
        <v>0.78125</v>
      </c>
      <c r="C86" s="128">
        <v>33</v>
      </c>
      <c r="D86" s="129">
        <v>30</v>
      </c>
      <c r="E86" s="129">
        <v>37</v>
      </c>
      <c r="F86" s="129">
        <v>29</v>
      </c>
      <c r="G86" s="129">
        <v>37</v>
      </c>
      <c r="H86" s="129">
        <v>23</v>
      </c>
      <c r="I86" s="130">
        <v>22</v>
      </c>
      <c r="J86" s="14">
        <v>33.200000000000003</v>
      </c>
      <c r="K86" s="14">
        <v>30.142857142857142</v>
      </c>
      <c r="AF86" s="254"/>
      <c r="AG86" s="255"/>
    </row>
    <row r="87" spans="1:33" x14ac:dyDescent="0.25">
      <c r="A87" s="153"/>
      <c r="B87" s="252">
        <v>0.79166700000000001</v>
      </c>
      <c r="C87" s="128">
        <v>33</v>
      </c>
      <c r="D87" s="129">
        <v>22</v>
      </c>
      <c r="E87" s="129">
        <v>27</v>
      </c>
      <c r="F87" s="129">
        <v>21</v>
      </c>
      <c r="G87" s="129">
        <v>26</v>
      </c>
      <c r="H87" s="129">
        <v>27</v>
      </c>
      <c r="I87" s="130">
        <v>26</v>
      </c>
      <c r="J87" s="14">
        <v>25.8</v>
      </c>
      <c r="K87" s="14">
        <v>26</v>
      </c>
      <c r="AF87" s="254"/>
      <c r="AG87" s="255"/>
    </row>
    <row r="88" spans="1:33" x14ac:dyDescent="0.25">
      <c r="A88" s="153"/>
      <c r="B88" s="252">
        <v>0.80208299999999999</v>
      </c>
      <c r="C88" s="128">
        <v>41</v>
      </c>
      <c r="D88" s="129">
        <v>31</v>
      </c>
      <c r="E88" s="129">
        <v>32</v>
      </c>
      <c r="F88" s="129">
        <v>24</v>
      </c>
      <c r="G88" s="129">
        <v>27</v>
      </c>
      <c r="H88" s="129">
        <v>27</v>
      </c>
      <c r="I88" s="130">
        <v>27</v>
      </c>
      <c r="J88" s="14">
        <v>31</v>
      </c>
      <c r="K88" s="14">
        <v>29.857142857142858</v>
      </c>
      <c r="AF88" s="254"/>
      <c r="AG88" s="255"/>
    </row>
    <row r="89" spans="1:33" x14ac:dyDescent="0.25">
      <c r="A89" s="153"/>
      <c r="B89" s="252">
        <v>0.8125</v>
      </c>
      <c r="C89" s="128">
        <v>28</v>
      </c>
      <c r="D89" s="129">
        <v>24</v>
      </c>
      <c r="E89" s="129">
        <v>27</v>
      </c>
      <c r="F89" s="129">
        <v>20</v>
      </c>
      <c r="G89" s="129">
        <v>21</v>
      </c>
      <c r="H89" s="129">
        <v>28</v>
      </c>
      <c r="I89" s="130">
        <v>21</v>
      </c>
      <c r="J89" s="14">
        <v>24</v>
      </c>
      <c r="K89" s="14">
        <v>24.142857142857142</v>
      </c>
      <c r="AF89" s="254"/>
      <c r="AG89" s="255"/>
    </row>
    <row r="90" spans="1:33" x14ac:dyDescent="0.25">
      <c r="A90" s="153"/>
      <c r="B90" s="252">
        <v>0.82291700000000001</v>
      </c>
      <c r="C90" s="128">
        <v>29</v>
      </c>
      <c r="D90" s="129">
        <v>29</v>
      </c>
      <c r="E90" s="129">
        <v>23</v>
      </c>
      <c r="F90" s="129">
        <v>15</v>
      </c>
      <c r="G90" s="129">
        <v>25</v>
      </c>
      <c r="H90" s="129">
        <v>31</v>
      </c>
      <c r="I90" s="130">
        <v>23</v>
      </c>
      <c r="J90" s="14">
        <v>24.2</v>
      </c>
      <c r="K90" s="14">
        <v>25</v>
      </c>
      <c r="AF90" s="254"/>
      <c r="AG90" s="255"/>
    </row>
    <row r="91" spans="1:33" x14ac:dyDescent="0.25">
      <c r="A91" s="153"/>
      <c r="B91" s="252">
        <v>0.83333299999999999</v>
      </c>
      <c r="C91" s="128">
        <v>17</v>
      </c>
      <c r="D91" s="129">
        <v>16</v>
      </c>
      <c r="E91" s="129">
        <v>26</v>
      </c>
      <c r="F91" s="129">
        <v>23</v>
      </c>
      <c r="G91" s="129">
        <v>25</v>
      </c>
      <c r="H91" s="129">
        <v>21</v>
      </c>
      <c r="I91" s="130">
        <v>10</v>
      </c>
      <c r="J91" s="14">
        <v>21.4</v>
      </c>
      <c r="K91" s="14">
        <v>19.714285714285715</v>
      </c>
      <c r="AF91" s="254"/>
      <c r="AG91" s="255"/>
    </row>
    <row r="92" spans="1:33" x14ac:dyDescent="0.25">
      <c r="A92" s="153"/>
      <c r="B92" s="252">
        <v>0.84375</v>
      </c>
      <c r="C92" s="128">
        <v>20</v>
      </c>
      <c r="D92" s="129">
        <v>15</v>
      </c>
      <c r="E92" s="129">
        <v>22</v>
      </c>
      <c r="F92" s="129">
        <v>24</v>
      </c>
      <c r="G92" s="129">
        <v>24</v>
      </c>
      <c r="H92" s="129">
        <v>25</v>
      </c>
      <c r="I92" s="130">
        <v>19</v>
      </c>
      <c r="J92" s="14">
        <v>21</v>
      </c>
      <c r="K92" s="14">
        <v>21.285714285714285</v>
      </c>
      <c r="AF92" s="254"/>
      <c r="AG92" s="255"/>
    </row>
    <row r="93" spans="1:33" x14ac:dyDescent="0.25">
      <c r="A93" s="153"/>
      <c r="B93" s="252">
        <v>0.85416700000000001</v>
      </c>
      <c r="C93" s="128">
        <v>22</v>
      </c>
      <c r="D93" s="129">
        <v>21</v>
      </c>
      <c r="E93" s="129">
        <v>22</v>
      </c>
      <c r="F93" s="129">
        <v>21</v>
      </c>
      <c r="G93" s="129">
        <v>22</v>
      </c>
      <c r="H93" s="129">
        <v>18</v>
      </c>
      <c r="I93" s="130">
        <v>21</v>
      </c>
      <c r="J93" s="14">
        <v>21.6</v>
      </c>
      <c r="K93" s="14">
        <v>21</v>
      </c>
      <c r="AF93" s="254"/>
      <c r="AG93" s="255"/>
    </row>
    <row r="94" spans="1:33" x14ac:dyDescent="0.25">
      <c r="A94" s="153"/>
      <c r="B94" s="252">
        <v>0.86458299999999999</v>
      </c>
      <c r="C94" s="128">
        <v>17</v>
      </c>
      <c r="D94" s="129">
        <v>16</v>
      </c>
      <c r="E94" s="129">
        <v>16</v>
      </c>
      <c r="F94" s="129">
        <v>23</v>
      </c>
      <c r="G94" s="129">
        <v>23</v>
      </c>
      <c r="H94" s="129">
        <v>24</v>
      </c>
      <c r="I94" s="130">
        <v>12</v>
      </c>
      <c r="J94" s="14">
        <v>19</v>
      </c>
      <c r="K94" s="14">
        <v>18.714285714285715</v>
      </c>
      <c r="AF94" s="254"/>
      <c r="AG94" s="255"/>
    </row>
    <row r="95" spans="1:33" x14ac:dyDescent="0.25">
      <c r="A95" s="153"/>
      <c r="B95" s="252">
        <v>0.875</v>
      </c>
      <c r="C95" s="128">
        <v>16</v>
      </c>
      <c r="D95" s="129">
        <v>21</v>
      </c>
      <c r="E95" s="129">
        <v>23</v>
      </c>
      <c r="F95" s="129">
        <v>18</v>
      </c>
      <c r="G95" s="129">
        <v>17</v>
      </c>
      <c r="H95" s="129">
        <v>18</v>
      </c>
      <c r="I95" s="130">
        <v>20</v>
      </c>
      <c r="J95" s="14">
        <v>19</v>
      </c>
      <c r="K95" s="14">
        <v>19</v>
      </c>
      <c r="AF95" s="254"/>
      <c r="AG95" s="255"/>
    </row>
    <row r="96" spans="1:33" x14ac:dyDescent="0.25">
      <c r="A96" s="153"/>
      <c r="B96" s="252">
        <v>0.88541700000000001</v>
      </c>
      <c r="C96" s="128">
        <v>13</v>
      </c>
      <c r="D96" s="129">
        <v>16</v>
      </c>
      <c r="E96" s="129">
        <v>12</v>
      </c>
      <c r="F96" s="129">
        <v>16</v>
      </c>
      <c r="G96" s="129">
        <v>22</v>
      </c>
      <c r="H96" s="129">
        <v>20</v>
      </c>
      <c r="I96" s="130">
        <v>15</v>
      </c>
      <c r="J96" s="14">
        <v>15.8</v>
      </c>
      <c r="K96" s="14">
        <v>16.285714285714285</v>
      </c>
      <c r="AF96" s="254"/>
      <c r="AG96" s="255"/>
    </row>
    <row r="97" spans="1:33" x14ac:dyDescent="0.25">
      <c r="A97" s="153"/>
      <c r="B97" s="252">
        <v>0.89583299999999999</v>
      </c>
      <c r="C97" s="128">
        <v>19</v>
      </c>
      <c r="D97" s="129">
        <v>9</v>
      </c>
      <c r="E97" s="129">
        <v>19</v>
      </c>
      <c r="F97" s="129">
        <v>10</v>
      </c>
      <c r="G97" s="129">
        <v>20</v>
      </c>
      <c r="H97" s="129">
        <v>16</v>
      </c>
      <c r="I97" s="130">
        <v>14</v>
      </c>
      <c r="J97" s="14">
        <v>15.4</v>
      </c>
      <c r="K97" s="14">
        <v>15.285714285714286</v>
      </c>
      <c r="AF97" s="254"/>
      <c r="AG97" s="255"/>
    </row>
    <row r="98" spans="1:33" x14ac:dyDescent="0.25">
      <c r="A98" s="153"/>
      <c r="B98" s="252">
        <v>0.90625</v>
      </c>
      <c r="C98" s="128">
        <v>12</v>
      </c>
      <c r="D98" s="129">
        <v>10</v>
      </c>
      <c r="E98" s="129">
        <v>17</v>
      </c>
      <c r="F98" s="129">
        <v>19</v>
      </c>
      <c r="G98" s="129">
        <v>16</v>
      </c>
      <c r="H98" s="129">
        <v>11</v>
      </c>
      <c r="I98" s="130">
        <v>10</v>
      </c>
      <c r="J98" s="14">
        <v>14.8</v>
      </c>
      <c r="K98" s="14">
        <v>13.571428571428571</v>
      </c>
      <c r="AF98" s="254"/>
      <c r="AG98" s="255"/>
    </row>
    <row r="99" spans="1:33" x14ac:dyDescent="0.25">
      <c r="A99" s="153"/>
      <c r="B99" s="252">
        <v>0.91666700000000001</v>
      </c>
      <c r="C99" s="128">
        <v>11</v>
      </c>
      <c r="D99" s="129">
        <v>14</v>
      </c>
      <c r="E99" s="129">
        <v>47</v>
      </c>
      <c r="F99" s="129">
        <v>11</v>
      </c>
      <c r="G99" s="129">
        <v>13</v>
      </c>
      <c r="H99" s="129">
        <v>14</v>
      </c>
      <c r="I99" s="130">
        <v>11</v>
      </c>
      <c r="J99" s="14">
        <v>19.2</v>
      </c>
      <c r="K99" s="14">
        <v>17.285714285714285</v>
      </c>
      <c r="AF99" s="254"/>
      <c r="AG99" s="255"/>
    </row>
    <row r="100" spans="1:33" x14ac:dyDescent="0.25">
      <c r="A100" s="153"/>
      <c r="B100" s="252">
        <v>0.92708299999999999</v>
      </c>
      <c r="C100" s="128">
        <v>12</v>
      </c>
      <c r="D100" s="129">
        <v>15</v>
      </c>
      <c r="E100" s="129">
        <v>37</v>
      </c>
      <c r="F100" s="129">
        <v>9</v>
      </c>
      <c r="G100" s="129">
        <v>9</v>
      </c>
      <c r="H100" s="129">
        <v>23</v>
      </c>
      <c r="I100" s="130">
        <v>12</v>
      </c>
      <c r="J100" s="14">
        <v>16.399999999999999</v>
      </c>
      <c r="K100" s="14">
        <v>16.714285714285715</v>
      </c>
      <c r="AF100" s="254"/>
      <c r="AG100" s="255"/>
    </row>
    <row r="101" spans="1:33" x14ac:dyDescent="0.25">
      <c r="A101" s="153"/>
      <c r="B101" s="252">
        <v>0.9375</v>
      </c>
      <c r="C101" s="128">
        <v>12</v>
      </c>
      <c r="D101" s="129">
        <v>14</v>
      </c>
      <c r="E101" s="129">
        <v>24</v>
      </c>
      <c r="F101" s="129">
        <v>13</v>
      </c>
      <c r="G101" s="129">
        <v>19</v>
      </c>
      <c r="H101" s="129">
        <v>12</v>
      </c>
      <c r="I101" s="130">
        <v>13</v>
      </c>
      <c r="J101" s="14">
        <v>16.399999999999999</v>
      </c>
      <c r="K101" s="14">
        <v>15.285714285714286</v>
      </c>
      <c r="AF101" s="254"/>
      <c r="AG101" s="255"/>
    </row>
    <row r="102" spans="1:33" x14ac:dyDescent="0.25">
      <c r="A102" s="153"/>
      <c r="B102" s="252">
        <v>0.94791700000000001</v>
      </c>
      <c r="C102" s="128">
        <v>9</v>
      </c>
      <c r="D102" s="129">
        <v>6</v>
      </c>
      <c r="E102" s="129">
        <v>11</v>
      </c>
      <c r="F102" s="129">
        <v>7</v>
      </c>
      <c r="G102" s="129">
        <v>12</v>
      </c>
      <c r="H102" s="129">
        <v>20</v>
      </c>
      <c r="I102" s="130">
        <v>10</v>
      </c>
      <c r="J102" s="14">
        <v>9</v>
      </c>
      <c r="K102" s="14">
        <v>10.714285714285714</v>
      </c>
      <c r="AF102" s="254"/>
      <c r="AG102" s="255"/>
    </row>
    <row r="103" spans="1:33" x14ac:dyDescent="0.25">
      <c r="A103" s="153"/>
      <c r="B103" s="252">
        <v>0.95833299999999999</v>
      </c>
      <c r="C103" s="128">
        <v>11</v>
      </c>
      <c r="D103" s="129">
        <v>8</v>
      </c>
      <c r="E103" s="129">
        <v>16</v>
      </c>
      <c r="F103" s="129">
        <v>10</v>
      </c>
      <c r="G103" s="129">
        <v>14</v>
      </c>
      <c r="H103" s="129">
        <v>15</v>
      </c>
      <c r="I103" s="130">
        <v>16</v>
      </c>
      <c r="J103" s="14">
        <v>11.8</v>
      </c>
      <c r="K103" s="14">
        <v>12.857142857142858</v>
      </c>
      <c r="AF103" s="254"/>
      <c r="AG103" s="255"/>
    </row>
    <row r="104" spans="1:33" x14ac:dyDescent="0.25">
      <c r="A104" s="153"/>
      <c r="B104" s="252">
        <v>0.96875</v>
      </c>
      <c r="C104" s="128">
        <v>7</v>
      </c>
      <c r="D104" s="129">
        <v>10</v>
      </c>
      <c r="E104" s="129">
        <v>13</v>
      </c>
      <c r="F104" s="129">
        <v>9</v>
      </c>
      <c r="G104" s="129">
        <v>14</v>
      </c>
      <c r="H104" s="129">
        <v>17</v>
      </c>
      <c r="I104" s="130">
        <v>17</v>
      </c>
      <c r="J104" s="14">
        <v>10.6</v>
      </c>
      <c r="K104" s="14">
        <v>12.428571428571429</v>
      </c>
      <c r="AF104" s="254"/>
      <c r="AG104" s="255"/>
    </row>
    <row r="105" spans="1:33" x14ac:dyDescent="0.25">
      <c r="A105" s="153"/>
      <c r="B105" s="252">
        <v>0.97916700000000001</v>
      </c>
      <c r="C105" s="128">
        <v>12</v>
      </c>
      <c r="D105" s="129">
        <v>6</v>
      </c>
      <c r="E105" s="129">
        <v>11</v>
      </c>
      <c r="F105" s="129">
        <v>11</v>
      </c>
      <c r="G105" s="129">
        <v>13</v>
      </c>
      <c r="H105" s="129">
        <v>14</v>
      </c>
      <c r="I105" s="130">
        <v>16</v>
      </c>
      <c r="J105" s="14">
        <v>10.6</v>
      </c>
      <c r="K105" s="14">
        <v>11.857142857142858</v>
      </c>
      <c r="AF105" s="254"/>
      <c r="AG105" s="255"/>
    </row>
    <row r="106" spans="1:33" x14ac:dyDescent="0.25">
      <c r="A106" s="153"/>
      <c r="B106" s="252">
        <v>0.98958299999999999</v>
      </c>
      <c r="C106" s="132">
        <v>4</v>
      </c>
      <c r="D106" s="133">
        <v>8</v>
      </c>
      <c r="E106" s="133">
        <v>8</v>
      </c>
      <c r="F106" s="133">
        <v>14</v>
      </c>
      <c r="G106" s="133">
        <v>16</v>
      </c>
      <c r="H106" s="133">
        <v>14</v>
      </c>
      <c r="I106" s="134">
        <v>16</v>
      </c>
      <c r="J106" s="14">
        <v>10</v>
      </c>
      <c r="K106" s="14">
        <v>11.428571428571429</v>
      </c>
      <c r="AF106" s="254"/>
      <c r="AG106" s="255"/>
    </row>
    <row r="107" spans="1:33" x14ac:dyDescent="0.25">
      <c r="A107" s="153"/>
      <c r="B107" s="231" t="s">
        <v>38</v>
      </c>
      <c r="C107" s="232">
        <v>1440</v>
      </c>
      <c r="D107" s="233">
        <v>1459</v>
      </c>
      <c r="E107" s="233">
        <v>1448</v>
      </c>
      <c r="F107" s="233">
        <v>1373</v>
      </c>
      <c r="G107" s="233">
        <v>1385</v>
      </c>
      <c r="H107" s="233">
        <v>1227</v>
      </c>
      <c r="I107" s="234">
        <v>1125</v>
      </c>
      <c r="J107" s="235">
        <v>1421.0000000000002</v>
      </c>
      <c r="K107" s="235">
        <v>1351</v>
      </c>
      <c r="L107" s="58"/>
    </row>
    <row r="108" spans="1:33" x14ac:dyDescent="0.25">
      <c r="A108" s="153"/>
      <c r="B108" s="236" t="s">
        <v>39</v>
      </c>
      <c r="C108" s="237">
        <v>1765</v>
      </c>
      <c r="D108" s="238">
        <v>1746</v>
      </c>
      <c r="E108" s="238">
        <v>1765</v>
      </c>
      <c r="F108" s="238">
        <v>1674</v>
      </c>
      <c r="G108" s="238">
        <v>1718</v>
      </c>
      <c r="H108" s="238">
        <v>1529</v>
      </c>
      <c r="I108" s="239">
        <v>1371</v>
      </c>
      <c r="J108" s="240">
        <v>1733.6</v>
      </c>
      <c r="K108" s="240">
        <v>1652.5714285714284</v>
      </c>
      <c r="L108" s="58"/>
    </row>
    <row r="109" spans="1:33" x14ac:dyDescent="0.25">
      <c r="A109" s="153"/>
      <c r="B109" s="241" t="s">
        <v>40</v>
      </c>
      <c r="C109" s="242">
        <v>1843</v>
      </c>
      <c r="D109" s="243">
        <v>1827</v>
      </c>
      <c r="E109" s="243">
        <v>1932</v>
      </c>
      <c r="F109" s="243">
        <v>1758</v>
      </c>
      <c r="G109" s="243">
        <v>1828</v>
      </c>
      <c r="H109" s="243">
        <v>1658</v>
      </c>
      <c r="I109" s="244">
        <v>1482</v>
      </c>
      <c r="J109" s="245">
        <v>1837.6</v>
      </c>
      <c r="K109" s="245">
        <v>1761.1428571428569</v>
      </c>
      <c r="L109" s="58"/>
    </row>
    <row r="110" spans="1:33" x14ac:dyDescent="0.25">
      <c r="A110" s="153"/>
      <c r="B110" s="246" t="s">
        <v>41</v>
      </c>
      <c r="C110" s="247">
        <v>1927</v>
      </c>
      <c r="D110" s="248">
        <v>1918</v>
      </c>
      <c r="E110" s="248">
        <v>2025</v>
      </c>
      <c r="F110" s="248">
        <v>1860</v>
      </c>
      <c r="G110" s="248">
        <v>1934</v>
      </c>
      <c r="H110" s="248">
        <v>1806</v>
      </c>
      <c r="I110" s="249">
        <v>1647</v>
      </c>
      <c r="J110" s="250">
        <v>1932.8000000000002</v>
      </c>
      <c r="K110" s="250">
        <v>1873.8571428571427</v>
      </c>
      <c r="L110" s="58"/>
    </row>
    <row r="111" spans="1:33" x14ac:dyDescent="0.25">
      <c r="A111" s="153"/>
    </row>
    <row r="112" spans="1:33" x14ac:dyDescent="0.25">
      <c r="A112" s="154"/>
    </row>
    <row r="113" spans="1:43" x14ac:dyDescent="0.25">
      <c r="A113" s="154"/>
      <c r="B113" s="161"/>
      <c r="C113" s="413" t="s">
        <v>56</v>
      </c>
      <c r="D113" s="414"/>
      <c r="E113" s="414"/>
      <c r="F113" s="414"/>
      <c r="G113" s="414"/>
      <c r="H113" s="414"/>
      <c r="I113" s="414"/>
      <c r="J113" s="414"/>
      <c r="K113" s="415"/>
      <c r="AG113" s="161"/>
      <c r="AH113" s="413" t="s">
        <v>56</v>
      </c>
      <c r="AI113" s="414"/>
      <c r="AJ113" s="414"/>
      <c r="AK113" s="414"/>
      <c r="AL113" s="414"/>
      <c r="AM113" s="414"/>
      <c r="AN113" s="414"/>
      <c r="AO113" s="414"/>
      <c r="AP113" s="415"/>
    </row>
    <row r="114" spans="1:43" x14ac:dyDescent="0.25">
      <c r="A114" s="154"/>
      <c r="B114" s="182" t="s">
        <v>0</v>
      </c>
      <c r="C114" s="40" t="s">
        <v>58</v>
      </c>
      <c r="D114" s="38" t="s">
        <v>59</v>
      </c>
      <c r="E114" s="38" t="s">
        <v>60</v>
      </c>
      <c r="F114" s="38" t="s">
        <v>61</v>
      </c>
      <c r="G114" s="38" t="s">
        <v>62</v>
      </c>
      <c r="H114" s="38" t="s">
        <v>63</v>
      </c>
      <c r="I114" s="38" t="s">
        <v>64</v>
      </c>
      <c r="J114" s="38" t="s">
        <v>36</v>
      </c>
      <c r="K114" s="37" t="s">
        <v>37</v>
      </c>
      <c r="L114" s="58"/>
      <c r="AG114" s="182" t="s">
        <v>0</v>
      </c>
      <c r="AH114" s="40" t="s">
        <v>58</v>
      </c>
      <c r="AI114" s="38" t="s">
        <v>59</v>
      </c>
      <c r="AJ114" s="38" t="s">
        <v>60</v>
      </c>
      <c r="AK114" s="38" t="s">
        <v>61</v>
      </c>
      <c r="AL114" s="38" t="s">
        <v>62</v>
      </c>
      <c r="AM114" s="38" t="s">
        <v>63</v>
      </c>
      <c r="AN114" s="38" t="s">
        <v>64</v>
      </c>
      <c r="AO114" s="38" t="s">
        <v>36</v>
      </c>
      <c r="AP114" s="37" t="s">
        <v>37</v>
      </c>
      <c r="AQ114" s="58"/>
    </row>
    <row r="115" spans="1:43" x14ac:dyDescent="0.25">
      <c r="A115" s="154"/>
      <c r="B115" s="256">
        <v>0</v>
      </c>
      <c r="C115" s="124">
        <v>18</v>
      </c>
      <c r="D115" s="125">
        <v>34</v>
      </c>
      <c r="E115" s="125">
        <v>28</v>
      </c>
      <c r="F115" s="125">
        <v>37</v>
      </c>
      <c r="G115" s="125">
        <v>35</v>
      </c>
      <c r="H115" s="125">
        <v>43</v>
      </c>
      <c r="I115" s="126">
        <v>51</v>
      </c>
      <c r="J115" s="14">
        <v>30.4</v>
      </c>
      <c r="K115" s="14">
        <v>35.142857142857146</v>
      </c>
      <c r="AF115" s="7"/>
      <c r="AG115" s="256">
        <v>0</v>
      </c>
      <c r="AH115" s="124">
        <v>18</v>
      </c>
      <c r="AI115" s="125">
        <v>34</v>
      </c>
      <c r="AJ115" s="125">
        <v>28</v>
      </c>
      <c r="AK115" s="125">
        <v>37</v>
      </c>
      <c r="AL115" s="125">
        <v>35</v>
      </c>
      <c r="AM115" s="125">
        <v>43</v>
      </c>
      <c r="AN115" s="126">
        <v>51</v>
      </c>
      <c r="AO115" s="14">
        <v>30.4</v>
      </c>
      <c r="AP115" s="14">
        <v>35.142857142857103</v>
      </c>
    </row>
    <row r="116" spans="1:43" x14ac:dyDescent="0.25">
      <c r="A116" s="154"/>
      <c r="B116" s="256">
        <v>4.1667000000000003E-2</v>
      </c>
      <c r="C116" s="128">
        <v>15</v>
      </c>
      <c r="D116" s="129">
        <v>12</v>
      </c>
      <c r="E116" s="129">
        <v>13</v>
      </c>
      <c r="F116" s="129">
        <v>14</v>
      </c>
      <c r="G116" s="129">
        <v>16</v>
      </c>
      <c r="H116" s="129">
        <v>27</v>
      </c>
      <c r="I116" s="130">
        <v>41</v>
      </c>
      <c r="J116" s="14">
        <v>14</v>
      </c>
      <c r="K116" s="14">
        <v>19.714285714285715</v>
      </c>
      <c r="AF116" s="7"/>
      <c r="AG116" s="256">
        <v>4.1667000000000003E-2</v>
      </c>
      <c r="AH116" s="128">
        <v>15</v>
      </c>
      <c r="AI116" s="129">
        <v>12</v>
      </c>
      <c r="AJ116" s="129">
        <v>13</v>
      </c>
      <c r="AK116" s="129">
        <v>14</v>
      </c>
      <c r="AL116" s="129">
        <v>16</v>
      </c>
      <c r="AM116" s="129">
        <v>27</v>
      </c>
      <c r="AN116" s="130">
        <v>41</v>
      </c>
      <c r="AO116" s="14">
        <v>14</v>
      </c>
      <c r="AP116" s="14">
        <v>19.714285714285701</v>
      </c>
    </row>
    <row r="117" spans="1:43" x14ac:dyDescent="0.25">
      <c r="A117" s="154"/>
      <c r="B117" s="256">
        <v>8.3333000000000004E-2</v>
      </c>
      <c r="C117" s="128">
        <v>3</v>
      </c>
      <c r="D117" s="129">
        <v>3</v>
      </c>
      <c r="E117" s="129">
        <v>3</v>
      </c>
      <c r="F117" s="129">
        <v>4</v>
      </c>
      <c r="G117" s="129">
        <v>5</v>
      </c>
      <c r="H117" s="129">
        <v>31</v>
      </c>
      <c r="I117" s="130">
        <v>30</v>
      </c>
      <c r="J117" s="14">
        <v>3.6</v>
      </c>
      <c r="K117" s="14">
        <v>11.285714285714286</v>
      </c>
      <c r="AF117" s="7"/>
      <c r="AG117" s="256">
        <v>8.3333000000000004E-2</v>
      </c>
      <c r="AH117" s="128">
        <v>3</v>
      </c>
      <c r="AI117" s="129">
        <v>3</v>
      </c>
      <c r="AJ117" s="129">
        <v>3</v>
      </c>
      <c r="AK117" s="129">
        <v>4</v>
      </c>
      <c r="AL117" s="129">
        <v>5</v>
      </c>
      <c r="AM117" s="129">
        <v>31</v>
      </c>
      <c r="AN117" s="130">
        <v>30</v>
      </c>
      <c r="AO117" s="14">
        <v>3.6</v>
      </c>
      <c r="AP117" s="14">
        <v>11.285714285714301</v>
      </c>
    </row>
    <row r="118" spans="1:43" x14ac:dyDescent="0.25">
      <c r="A118" s="154"/>
      <c r="B118" s="256">
        <v>0.125</v>
      </c>
      <c r="C118" s="128">
        <v>4</v>
      </c>
      <c r="D118" s="129">
        <v>3</v>
      </c>
      <c r="E118" s="129">
        <v>9</v>
      </c>
      <c r="F118" s="129">
        <v>6</v>
      </c>
      <c r="G118" s="129">
        <v>8</v>
      </c>
      <c r="H118" s="129">
        <v>10</v>
      </c>
      <c r="I118" s="130">
        <v>17</v>
      </c>
      <c r="J118" s="14">
        <v>6</v>
      </c>
      <c r="K118" s="14">
        <v>8.1428571428571423</v>
      </c>
      <c r="AF118" s="7"/>
      <c r="AG118" s="256">
        <v>0.125</v>
      </c>
      <c r="AH118" s="128">
        <v>4</v>
      </c>
      <c r="AI118" s="129">
        <v>3</v>
      </c>
      <c r="AJ118" s="129">
        <v>9</v>
      </c>
      <c r="AK118" s="129">
        <v>6</v>
      </c>
      <c r="AL118" s="129">
        <v>8</v>
      </c>
      <c r="AM118" s="129">
        <v>10</v>
      </c>
      <c r="AN118" s="130">
        <v>17</v>
      </c>
      <c r="AO118" s="14">
        <v>6</v>
      </c>
      <c r="AP118" s="14">
        <v>8.1428571428571406</v>
      </c>
    </row>
    <row r="119" spans="1:43" x14ac:dyDescent="0.25">
      <c r="A119" s="154"/>
      <c r="B119" s="256">
        <v>0.16666700000000001</v>
      </c>
      <c r="C119" s="128">
        <v>10</v>
      </c>
      <c r="D119" s="129">
        <v>11</v>
      </c>
      <c r="E119" s="129">
        <v>10</v>
      </c>
      <c r="F119" s="129">
        <v>11</v>
      </c>
      <c r="G119" s="129">
        <v>7</v>
      </c>
      <c r="H119" s="129">
        <v>12</v>
      </c>
      <c r="I119" s="130">
        <v>8</v>
      </c>
      <c r="J119" s="14">
        <v>9.8000000000000007</v>
      </c>
      <c r="K119" s="14">
        <v>9.8571428571428577</v>
      </c>
      <c r="AF119" s="7"/>
      <c r="AG119" s="256">
        <v>0.16666700000000001</v>
      </c>
      <c r="AH119" s="128">
        <v>10</v>
      </c>
      <c r="AI119" s="129">
        <v>11</v>
      </c>
      <c r="AJ119" s="129">
        <v>10</v>
      </c>
      <c r="AK119" s="129">
        <v>11</v>
      </c>
      <c r="AL119" s="129">
        <v>7</v>
      </c>
      <c r="AM119" s="129">
        <v>12</v>
      </c>
      <c r="AN119" s="130">
        <v>8</v>
      </c>
      <c r="AO119" s="14">
        <v>9.8000000000000007</v>
      </c>
      <c r="AP119" s="14">
        <v>9.8571428571428594</v>
      </c>
    </row>
    <row r="120" spans="1:43" x14ac:dyDescent="0.25">
      <c r="A120" s="154"/>
      <c r="B120" s="256">
        <v>0.20833299999999999</v>
      </c>
      <c r="C120" s="128">
        <v>34</v>
      </c>
      <c r="D120" s="129">
        <v>28</v>
      </c>
      <c r="E120" s="129">
        <v>30</v>
      </c>
      <c r="F120" s="129">
        <v>30</v>
      </c>
      <c r="G120" s="129">
        <v>35</v>
      </c>
      <c r="H120" s="129">
        <v>25</v>
      </c>
      <c r="I120" s="130">
        <v>18</v>
      </c>
      <c r="J120" s="14">
        <v>31.4</v>
      </c>
      <c r="K120" s="14">
        <v>28.571428571428573</v>
      </c>
      <c r="AF120" s="7"/>
      <c r="AG120" s="256">
        <v>0.20833299999999999</v>
      </c>
      <c r="AH120" s="128">
        <v>34</v>
      </c>
      <c r="AI120" s="129">
        <v>28</v>
      </c>
      <c r="AJ120" s="129">
        <v>30</v>
      </c>
      <c r="AK120" s="129">
        <v>30</v>
      </c>
      <c r="AL120" s="129">
        <v>35</v>
      </c>
      <c r="AM120" s="129">
        <v>25</v>
      </c>
      <c r="AN120" s="130">
        <v>18</v>
      </c>
      <c r="AO120" s="14">
        <v>31.4</v>
      </c>
      <c r="AP120" s="14">
        <v>28.571428571428601</v>
      </c>
    </row>
    <row r="121" spans="1:43" x14ac:dyDescent="0.25">
      <c r="A121" s="154"/>
      <c r="B121" s="256">
        <v>0.25</v>
      </c>
      <c r="C121" s="128">
        <v>58</v>
      </c>
      <c r="D121" s="129">
        <v>57</v>
      </c>
      <c r="E121" s="129">
        <v>51</v>
      </c>
      <c r="F121" s="129">
        <v>67</v>
      </c>
      <c r="G121" s="129">
        <v>65</v>
      </c>
      <c r="H121" s="129">
        <v>36</v>
      </c>
      <c r="I121" s="130">
        <v>28</v>
      </c>
      <c r="J121" s="14">
        <v>59.6</v>
      </c>
      <c r="K121" s="14">
        <v>51.714285714285715</v>
      </c>
      <c r="AF121" s="7"/>
      <c r="AG121" s="256">
        <v>0.25</v>
      </c>
      <c r="AH121" s="128">
        <v>58</v>
      </c>
      <c r="AI121" s="129">
        <v>57</v>
      </c>
      <c r="AJ121" s="129">
        <v>51</v>
      </c>
      <c r="AK121" s="129">
        <v>67</v>
      </c>
      <c r="AL121" s="129">
        <v>65</v>
      </c>
      <c r="AM121" s="129">
        <v>36</v>
      </c>
      <c r="AN121" s="130">
        <v>28</v>
      </c>
      <c r="AO121" s="14">
        <v>59.6</v>
      </c>
      <c r="AP121" s="14">
        <v>51.714285714285701</v>
      </c>
    </row>
    <row r="122" spans="1:43" x14ac:dyDescent="0.25">
      <c r="A122" s="154"/>
      <c r="B122" s="256">
        <v>0.29166700000000001</v>
      </c>
      <c r="C122" s="128">
        <v>84</v>
      </c>
      <c r="D122" s="129">
        <v>84</v>
      </c>
      <c r="E122" s="129">
        <v>104</v>
      </c>
      <c r="F122" s="129">
        <v>91</v>
      </c>
      <c r="G122" s="129">
        <v>84</v>
      </c>
      <c r="H122" s="129">
        <v>46</v>
      </c>
      <c r="I122" s="130">
        <v>40</v>
      </c>
      <c r="J122" s="14">
        <v>89.4</v>
      </c>
      <c r="K122" s="14">
        <v>76.142857142857139</v>
      </c>
      <c r="AF122" s="7"/>
      <c r="AG122" s="256">
        <v>0.29166700000000001</v>
      </c>
      <c r="AH122" s="128">
        <v>84</v>
      </c>
      <c r="AI122" s="129">
        <v>84</v>
      </c>
      <c r="AJ122" s="129">
        <v>104</v>
      </c>
      <c r="AK122" s="129">
        <v>91</v>
      </c>
      <c r="AL122" s="129">
        <v>84</v>
      </c>
      <c r="AM122" s="129">
        <v>46</v>
      </c>
      <c r="AN122" s="130">
        <v>40</v>
      </c>
      <c r="AO122" s="14">
        <v>89.4</v>
      </c>
      <c r="AP122" s="14">
        <v>76.142857142857096</v>
      </c>
    </row>
    <row r="123" spans="1:43" x14ac:dyDescent="0.25">
      <c r="A123" s="154"/>
      <c r="B123" s="256">
        <v>0.33333299999999999</v>
      </c>
      <c r="C123" s="128">
        <v>138</v>
      </c>
      <c r="D123" s="129">
        <v>138</v>
      </c>
      <c r="E123" s="129">
        <v>121</v>
      </c>
      <c r="F123" s="129">
        <v>115</v>
      </c>
      <c r="G123" s="129">
        <v>103</v>
      </c>
      <c r="H123" s="129">
        <v>77</v>
      </c>
      <c r="I123" s="130">
        <v>53</v>
      </c>
      <c r="J123" s="14">
        <v>123</v>
      </c>
      <c r="K123" s="14">
        <v>106.42857142857143</v>
      </c>
      <c r="AF123" s="7"/>
      <c r="AG123" s="256">
        <v>0.33333299999999999</v>
      </c>
      <c r="AH123" s="128">
        <v>138</v>
      </c>
      <c r="AI123" s="129">
        <v>138</v>
      </c>
      <c r="AJ123" s="129">
        <v>121</v>
      </c>
      <c r="AK123" s="129">
        <v>115</v>
      </c>
      <c r="AL123" s="129">
        <v>103</v>
      </c>
      <c r="AM123" s="129">
        <v>77</v>
      </c>
      <c r="AN123" s="130">
        <v>53</v>
      </c>
      <c r="AO123" s="14">
        <v>123</v>
      </c>
      <c r="AP123" s="14">
        <v>106.428571428571</v>
      </c>
    </row>
    <row r="124" spans="1:43" x14ac:dyDescent="0.25">
      <c r="A124" s="154"/>
      <c r="B124" s="256">
        <v>0.375</v>
      </c>
      <c r="C124" s="128">
        <v>122</v>
      </c>
      <c r="D124" s="129">
        <v>138</v>
      </c>
      <c r="E124" s="129">
        <v>121</v>
      </c>
      <c r="F124" s="129">
        <v>108</v>
      </c>
      <c r="G124" s="129">
        <v>113</v>
      </c>
      <c r="H124" s="129">
        <v>89</v>
      </c>
      <c r="I124" s="130">
        <v>82</v>
      </c>
      <c r="J124" s="14">
        <v>120.4</v>
      </c>
      <c r="K124" s="14">
        <v>110.42857142857143</v>
      </c>
      <c r="AF124" s="7"/>
      <c r="AG124" s="256">
        <v>0.375</v>
      </c>
      <c r="AH124" s="128">
        <v>122</v>
      </c>
      <c r="AI124" s="129">
        <v>138</v>
      </c>
      <c r="AJ124" s="129">
        <v>121</v>
      </c>
      <c r="AK124" s="129">
        <v>108</v>
      </c>
      <c r="AL124" s="129">
        <v>113</v>
      </c>
      <c r="AM124" s="129">
        <v>89</v>
      </c>
      <c r="AN124" s="130">
        <v>82</v>
      </c>
      <c r="AO124" s="14">
        <v>120.4</v>
      </c>
      <c r="AP124" s="14">
        <v>110.428571428571</v>
      </c>
    </row>
    <row r="125" spans="1:43" x14ac:dyDescent="0.25">
      <c r="A125" s="154"/>
      <c r="B125" s="256">
        <v>0.41666700000000001</v>
      </c>
      <c r="C125" s="128">
        <v>115</v>
      </c>
      <c r="D125" s="129">
        <v>107</v>
      </c>
      <c r="E125" s="129">
        <v>124</v>
      </c>
      <c r="F125" s="129">
        <v>102</v>
      </c>
      <c r="G125" s="129">
        <v>129</v>
      </c>
      <c r="H125" s="129">
        <v>111</v>
      </c>
      <c r="I125" s="130">
        <v>92</v>
      </c>
      <c r="J125" s="14">
        <v>115.4</v>
      </c>
      <c r="K125" s="14">
        <v>111.42857142857143</v>
      </c>
      <c r="AF125" s="7"/>
      <c r="AG125" s="256">
        <v>0.41666700000000001</v>
      </c>
      <c r="AH125" s="128">
        <v>115</v>
      </c>
      <c r="AI125" s="129">
        <v>107</v>
      </c>
      <c r="AJ125" s="129">
        <v>124</v>
      </c>
      <c r="AK125" s="129">
        <v>102</v>
      </c>
      <c r="AL125" s="129">
        <v>129</v>
      </c>
      <c r="AM125" s="129">
        <v>111</v>
      </c>
      <c r="AN125" s="130">
        <v>92</v>
      </c>
      <c r="AO125" s="14">
        <v>115.4</v>
      </c>
      <c r="AP125" s="14">
        <v>111.428571428571</v>
      </c>
    </row>
    <row r="126" spans="1:43" x14ac:dyDescent="0.25">
      <c r="A126" s="154"/>
      <c r="B126" s="256">
        <v>0.45833299999999999</v>
      </c>
      <c r="C126" s="128">
        <v>105</v>
      </c>
      <c r="D126" s="129">
        <v>116</v>
      </c>
      <c r="E126" s="129">
        <v>106</v>
      </c>
      <c r="F126" s="129">
        <v>100</v>
      </c>
      <c r="G126" s="129">
        <v>102</v>
      </c>
      <c r="H126" s="129">
        <v>95</v>
      </c>
      <c r="I126" s="130">
        <v>113</v>
      </c>
      <c r="J126" s="14">
        <v>105.8</v>
      </c>
      <c r="K126" s="14">
        <v>105.28571428571429</v>
      </c>
      <c r="AF126" s="7"/>
      <c r="AG126" s="256">
        <v>0.45833299999999999</v>
      </c>
      <c r="AH126" s="128">
        <v>105</v>
      </c>
      <c r="AI126" s="129">
        <v>116</v>
      </c>
      <c r="AJ126" s="129">
        <v>106</v>
      </c>
      <c r="AK126" s="129">
        <v>100</v>
      </c>
      <c r="AL126" s="129">
        <v>102</v>
      </c>
      <c r="AM126" s="129">
        <v>95</v>
      </c>
      <c r="AN126" s="130">
        <v>113</v>
      </c>
      <c r="AO126" s="14">
        <v>105.8</v>
      </c>
      <c r="AP126" s="14">
        <v>105.28571428571399</v>
      </c>
    </row>
    <row r="127" spans="1:43" x14ac:dyDescent="0.25">
      <c r="A127" s="154"/>
      <c r="B127" s="256">
        <v>0.5</v>
      </c>
      <c r="C127" s="128">
        <v>128</v>
      </c>
      <c r="D127" s="129">
        <v>116</v>
      </c>
      <c r="E127" s="129">
        <v>123</v>
      </c>
      <c r="F127" s="129">
        <v>112</v>
      </c>
      <c r="G127" s="129">
        <v>96</v>
      </c>
      <c r="H127" s="129">
        <v>112</v>
      </c>
      <c r="I127" s="130">
        <v>96</v>
      </c>
      <c r="J127" s="14">
        <v>115</v>
      </c>
      <c r="K127" s="14">
        <v>111.85714285714286</v>
      </c>
      <c r="AF127" s="7"/>
      <c r="AG127" s="256">
        <v>0.5</v>
      </c>
      <c r="AH127" s="128">
        <v>128</v>
      </c>
      <c r="AI127" s="129">
        <v>116</v>
      </c>
      <c r="AJ127" s="129">
        <v>123</v>
      </c>
      <c r="AK127" s="129">
        <v>112</v>
      </c>
      <c r="AL127" s="129">
        <v>96</v>
      </c>
      <c r="AM127" s="129">
        <v>112</v>
      </c>
      <c r="AN127" s="130">
        <v>96</v>
      </c>
      <c r="AO127" s="14">
        <v>115</v>
      </c>
      <c r="AP127" s="14">
        <v>111.857142857143</v>
      </c>
    </row>
    <row r="128" spans="1:43" x14ac:dyDescent="0.25">
      <c r="A128" s="154"/>
      <c r="B128" s="256">
        <v>0.54166700000000001</v>
      </c>
      <c r="C128" s="128">
        <v>109</v>
      </c>
      <c r="D128" s="129">
        <v>119</v>
      </c>
      <c r="E128" s="129">
        <v>106</v>
      </c>
      <c r="F128" s="129">
        <v>103</v>
      </c>
      <c r="G128" s="129">
        <v>127</v>
      </c>
      <c r="H128" s="129">
        <v>129</v>
      </c>
      <c r="I128" s="130">
        <v>111</v>
      </c>
      <c r="J128" s="14">
        <v>112.8</v>
      </c>
      <c r="K128" s="14">
        <v>114.85714285714286</v>
      </c>
      <c r="AF128" s="7"/>
      <c r="AG128" s="256">
        <v>0.54166700000000001</v>
      </c>
      <c r="AH128" s="128">
        <v>109</v>
      </c>
      <c r="AI128" s="129">
        <v>119</v>
      </c>
      <c r="AJ128" s="129">
        <v>106</v>
      </c>
      <c r="AK128" s="129">
        <v>103</v>
      </c>
      <c r="AL128" s="129">
        <v>127</v>
      </c>
      <c r="AM128" s="129">
        <v>129</v>
      </c>
      <c r="AN128" s="130">
        <v>111</v>
      </c>
      <c r="AO128" s="14">
        <v>112.8</v>
      </c>
      <c r="AP128" s="14">
        <v>114.857142857143</v>
      </c>
    </row>
    <row r="129" spans="1:43" x14ac:dyDescent="0.25">
      <c r="A129" s="154"/>
      <c r="B129" s="256">
        <v>2.9166666666666665</v>
      </c>
      <c r="C129" s="128">
        <v>131</v>
      </c>
      <c r="D129" s="129">
        <v>119</v>
      </c>
      <c r="E129" s="129">
        <v>125</v>
      </c>
      <c r="F129" s="129">
        <v>138</v>
      </c>
      <c r="G129" s="129">
        <v>131</v>
      </c>
      <c r="H129" s="129">
        <v>119</v>
      </c>
      <c r="I129" s="130">
        <v>130</v>
      </c>
      <c r="J129" s="14">
        <v>128.80000000000001</v>
      </c>
      <c r="K129" s="14">
        <v>127.57142857142857</v>
      </c>
      <c r="AF129" s="7"/>
      <c r="AG129" s="256">
        <v>2.9166666666666665</v>
      </c>
      <c r="AH129" s="128">
        <v>131</v>
      </c>
      <c r="AI129" s="129">
        <v>119</v>
      </c>
      <c r="AJ129" s="129">
        <v>125</v>
      </c>
      <c r="AK129" s="129">
        <v>138</v>
      </c>
      <c r="AL129" s="129">
        <v>131</v>
      </c>
      <c r="AM129" s="129">
        <v>119</v>
      </c>
      <c r="AN129" s="130">
        <v>130</v>
      </c>
      <c r="AO129" s="14">
        <v>128.80000000000001</v>
      </c>
      <c r="AP129" s="14">
        <v>127.571428571429</v>
      </c>
    </row>
    <row r="130" spans="1:43" x14ac:dyDescent="0.25">
      <c r="A130" s="154"/>
      <c r="B130" s="256">
        <v>0.625</v>
      </c>
      <c r="C130" s="128">
        <v>140</v>
      </c>
      <c r="D130" s="129">
        <v>154</v>
      </c>
      <c r="E130" s="129">
        <v>133</v>
      </c>
      <c r="F130" s="129">
        <v>145</v>
      </c>
      <c r="G130" s="129">
        <v>122</v>
      </c>
      <c r="H130" s="129">
        <v>121</v>
      </c>
      <c r="I130" s="130">
        <v>118</v>
      </c>
      <c r="J130" s="14">
        <v>138.80000000000001</v>
      </c>
      <c r="K130" s="14">
        <v>133.28571428571428</v>
      </c>
      <c r="AF130" s="7"/>
      <c r="AG130" s="256">
        <v>0.625</v>
      </c>
      <c r="AH130" s="128">
        <v>140</v>
      </c>
      <c r="AI130" s="129">
        <v>154</v>
      </c>
      <c r="AJ130" s="129">
        <v>133</v>
      </c>
      <c r="AK130" s="129">
        <v>145</v>
      </c>
      <c r="AL130" s="129">
        <v>122</v>
      </c>
      <c r="AM130" s="129">
        <v>121</v>
      </c>
      <c r="AN130" s="130">
        <v>118</v>
      </c>
      <c r="AO130" s="14">
        <v>138.80000000000001</v>
      </c>
      <c r="AP130" s="14">
        <v>133.28571428571399</v>
      </c>
    </row>
    <row r="131" spans="1:43" x14ac:dyDescent="0.25">
      <c r="A131" s="154"/>
      <c r="B131" s="256">
        <v>0.66666700000000001</v>
      </c>
      <c r="C131" s="128">
        <v>125</v>
      </c>
      <c r="D131" s="129">
        <v>132</v>
      </c>
      <c r="E131" s="129">
        <v>122</v>
      </c>
      <c r="F131" s="129">
        <v>112</v>
      </c>
      <c r="G131" s="129">
        <v>139</v>
      </c>
      <c r="H131" s="129">
        <v>119</v>
      </c>
      <c r="I131" s="130">
        <v>102</v>
      </c>
      <c r="J131" s="14">
        <v>126</v>
      </c>
      <c r="K131" s="14">
        <v>121.57142857142857</v>
      </c>
      <c r="AF131" s="7"/>
      <c r="AG131" s="256">
        <v>0.66666700000000001</v>
      </c>
      <c r="AH131" s="128">
        <v>125</v>
      </c>
      <c r="AI131" s="129">
        <v>132</v>
      </c>
      <c r="AJ131" s="129">
        <v>122</v>
      </c>
      <c r="AK131" s="129">
        <v>112</v>
      </c>
      <c r="AL131" s="129">
        <v>139</v>
      </c>
      <c r="AM131" s="129">
        <v>119</v>
      </c>
      <c r="AN131" s="130">
        <v>102</v>
      </c>
      <c r="AO131" s="14">
        <v>126</v>
      </c>
      <c r="AP131" s="14">
        <v>121.571428571429</v>
      </c>
    </row>
    <row r="132" spans="1:43" x14ac:dyDescent="0.25">
      <c r="A132" s="154"/>
      <c r="B132" s="256">
        <v>0.70833299999999999</v>
      </c>
      <c r="C132" s="128">
        <v>130</v>
      </c>
      <c r="D132" s="129">
        <v>115</v>
      </c>
      <c r="E132" s="129">
        <v>131</v>
      </c>
      <c r="F132" s="129">
        <v>125</v>
      </c>
      <c r="G132" s="129">
        <v>118</v>
      </c>
      <c r="H132" s="129">
        <v>105</v>
      </c>
      <c r="I132" s="130">
        <v>98</v>
      </c>
      <c r="J132" s="14">
        <v>123.8</v>
      </c>
      <c r="K132" s="14">
        <v>117.42857142857143</v>
      </c>
      <c r="AF132" s="7"/>
      <c r="AG132" s="256">
        <v>0.70833299999999999</v>
      </c>
      <c r="AH132" s="128">
        <v>130</v>
      </c>
      <c r="AI132" s="129">
        <v>115</v>
      </c>
      <c r="AJ132" s="129">
        <v>131</v>
      </c>
      <c r="AK132" s="129">
        <v>125</v>
      </c>
      <c r="AL132" s="129">
        <v>118</v>
      </c>
      <c r="AM132" s="129">
        <v>105</v>
      </c>
      <c r="AN132" s="130">
        <v>98</v>
      </c>
      <c r="AO132" s="14">
        <v>123.8</v>
      </c>
      <c r="AP132" s="14">
        <v>117.428571428571</v>
      </c>
    </row>
    <row r="133" spans="1:43" x14ac:dyDescent="0.25">
      <c r="A133" s="154"/>
      <c r="B133" s="256">
        <v>0.75</v>
      </c>
      <c r="C133" s="128">
        <v>113</v>
      </c>
      <c r="D133" s="129">
        <v>121</v>
      </c>
      <c r="E133" s="129">
        <v>132</v>
      </c>
      <c r="F133" s="129">
        <v>122</v>
      </c>
      <c r="G133" s="129">
        <v>121</v>
      </c>
      <c r="H133" s="129">
        <v>104</v>
      </c>
      <c r="I133" s="130">
        <v>90</v>
      </c>
      <c r="J133" s="14">
        <v>121.8</v>
      </c>
      <c r="K133" s="14">
        <v>114.71428571428571</v>
      </c>
      <c r="AF133" s="7"/>
      <c r="AG133" s="256">
        <v>0.75</v>
      </c>
      <c r="AH133" s="128">
        <v>113</v>
      </c>
      <c r="AI133" s="129">
        <v>121</v>
      </c>
      <c r="AJ133" s="129">
        <v>132</v>
      </c>
      <c r="AK133" s="129">
        <v>122</v>
      </c>
      <c r="AL133" s="129">
        <v>121</v>
      </c>
      <c r="AM133" s="129">
        <v>104</v>
      </c>
      <c r="AN133" s="130">
        <v>90</v>
      </c>
      <c r="AO133" s="14">
        <v>121.8</v>
      </c>
      <c r="AP133" s="14">
        <v>114.71428571428601</v>
      </c>
    </row>
    <row r="134" spans="1:43" x14ac:dyDescent="0.25">
      <c r="A134" s="154"/>
      <c r="B134" s="256">
        <v>0.79166700000000001</v>
      </c>
      <c r="C134" s="128">
        <v>131</v>
      </c>
      <c r="D134" s="129">
        <v>106</v>
      </c>
      <c r="E134" s="129">
        <v>109</v>
      </c>
      <c r="F134" s="129">
        <v>80</v>
      </c>
      <c r="G134" s="129">
        <v>99</v>
      </c>
      <c r="H134" s="129">
        <v>113</v>
      </c>
      <c r="I134" s="130">
        <v>97</v>
      </c>
      <c r="J134" s="14">
        <v>105</v>
      </c>
      <c r="K134" s="14">
        <v>105</v>
      </c>
      <c r="AF134" s="7"/>
      <c r="AG134" s="256">
        <v>0.79166700000000001</v>
      </c>
      <c r="AH134" s="128">
        <v>131</v>
      </c>
      <c r="AI134" s="129">
        <v>106</v>
      </c>
      <c r="AJ134" s="129">
        <v>109</v>
      </c>
      <c r="AK134" s="129">
        <v>80</v>
      </c>
      <c r="AL134" s="129">
        <v>99</v>
      </c>
      <c r="AM134" s="129">
        <v>113</v>
      </c>
      <c r="AN134" s="130">
        <v>97</v>
      </c>
      <c r="AO134" s="14">
        <v>105</v>
      </c>
      <c r="AP134" s="14">
        <v>105</v>
      </c>
    </row>
    <row r="135" spans="1:43" x14ac:dyDescent="0.25">
      <c r="A135" s="154"/>
      <c r="B135" s="256">
        <v>0.83333299999999999</v>
      </c>
      <c r="C135" s="128">
        <v>76</v>
      </c>
      <c r="D135" s="129">
        <v>68</v>
      </c>
      <c r="E135" s="129">
        <v>86</v>
      </c>
      <c r="F135" s="129">
        <v>91</v>
      </c>
      <c r="G135" s="129">
        <v>94</v>
      </c>
      <c r="H135" s="129">
        <v>88</v>
      </c>
      <c r="I135" s="130">
        <v>62</v>
      </c>
      <c r="J135" s="14">
        <v>83</v>
      </c>
      <c r="K135" s="14">
        <v>80.714285714285708</v>
      </c>
      <c r="AF135" s="7"/>
      <c r="AG135" s="256">
        <v>0.83333299999999999</v>
      </c>
      <c r="AH135" s="128">
        <v>76</v>
      </c>
      <c r="AI135" s="129">
        <v>68</v>
      </c>
      <c r="AJ135" s="129">
        <v>86</v>
      </c>
      <c r="AK135" s="129">
        <v>91</v>
      </c>
      <c r="AL135" s="129">
        <v>94</v>
      </c>
      <c r="AM135" s="129">
        <v>88</v>
      </c>
      <c r="AN135" s="130">
        <v>62</v>
      </c>
      <c r="AO135" s="14">
        <v>83</v>
      </c>
      <c r="AP135" s="14">
        <v>80.714285714285694</v>
      </c>
    </row>
    <row r="136" spans="1:43" x14ac:dyDescent="0.25">
      <c r="A136" s="154"/>
      <c r="B136" s="256">
        <v>0.875</v>
      </c>
      <c r="C136" s="128">
        <v>60</v>
      </c>
      <c r="D136" s="129">
        <v>56</v>
      </c>
      <c r="E136" s="129">
        <v>71</v>
      </c>
      <c r="F136" s="129">
        <v>63</v>
      </c>
      <c r="G136" s="129">
        <v>75</v>
      </c>
      <c r="H136" s="129">
        <v>65</v>
      </c>
      <c r="I136" s="130">
        <v>59</v>
      </c>
      <c r="J136" s="14">
        <v>65</v>
      </c>
      <c r="K136" s="14">
        <v>64.142857142857139</v>
      </c>
      <c r="AF136" s="7"/>
      <c r="AG136" s="256">
        <v>0.875</v>
      </c>
      <c r="AH136" s="128">
        <v>60</v>
      </c>
      <c r="AI136" s="129">
        <v>56</v>
      </c>
      <c r="AJ136" s="129">
        <v>71</v>
      </c>
      <c r="AK136" s="129">
        <v>63</v>
      </c>
      <c r="AL136" s="129">
        <v>75</v>
      </c>
      <c r="AM136" s="129">
        <v>65</v>
      </c>
      <c r="AN136" s="130">
        <v>59</v>
      </c>
      <c r="AO136" s="14">
        <v>65</v>
      </c>
      <c r="AP136" s="14">
        <v>64.142857142857096</v>
      </c>
    </row>
    <row r="137" spans="1:43" x14ac:dyDescent="0.25">
      <c r="A137" s="154"/>
      <c r="B137" s="256">
        <v>0.91666700000000001</v>
      </c>
      <c r="C137" s="128">
        <v>44</v>
      </c>
      <c r="D137" s="129">
        <v>49</v>
      </c>
      <c r="E137" s="129">
        <v>119</v>
      </c>
      <c r="F137" s="129">
        <v>40</v>
      </c>
      <c r="G137" s="129">
        <v>53</v>
      </c>
      <c r="H137" s="129">
        <v>69</v>
      </c>
      <c r="I137" s="130">
        <v>46</v>
      </c>
      <c r="J137" s="14">
        <v>61</v>
      </c>
      <c r="K137" s="14">
        <v>60</v>
      </c>
      <c r="AF137" s="7"/>
      <c r="AG137" s="256">
        <v>0.91666700000000001</v>
      </c>
      <c r="AH137" s="128">
        <v>44</v>
      </c>
      <c r="AI137" s="129">
        <v>49</v>
      </c>
      <c r="AJ137" s="129">
        <v>119</v>
      </c>
      <c r="AK137" s="129">
        <v>40</v>
      </c>
      <c r="AL137" s="129">
        <v>53</v>
      </c>
      <c r="AM137" s="129">
        <v>69</v>
      </c>
      <c r="AN137" s="130">
        <v>46</v>
      </c>
      <c r="AO137" s="14">
        <v>61</v>
      </c>
      <c r="AP137" s="14">
        <v>60</v>
      </c>
    </row>
    <row r="138" spans="1:43" x14ac:dyDescent="0.25">
      <c r="A138" s="154"/>
      <c r="B138" s="256">
        <v>0.95833299999999999</v>
      </c>
      <c r="C138" s="128">
        <v>34</v>
      </c>
      <c r="D138" s="129">
        <v>32</v>
      </c>
      <c r="E138" s="129">
        <v>48</v>
      </c>
      <c r="F138" s="129">
        <v>44</v>
      </c>
      <c r="G138" s="129">
        <v>57</v>
      </c>
      <c r="H138" s="129">
        <v>60</v>
      </c>
      <c r="I138" s="130">
        <v>65</v>
      </c>
      <c r="J138" s="14">
        <v>43</v>
      </c>
      <c r="K138" s="14">
        <v>48.571428571428569</v>
      </c>
      <c r="AF138" s="7"/>
      <c r="AG138" s="256">
        <v>0.95833299999999999</v>
      </c>
      <c r="AH138" s="128">
        <v>34</v>
      </c>
      <c r="AI138" s="129">
        <v>32</v>
      </c>
      <c r="AJ138" s="129">
        <v>48</v>
      </c>
      <c r="AK138" s="129">
        <v>44</v>
      </c>
      <c r="AL138" s="129">
        <v>57</v>
      </c>
      <c r="AM138" s="129">
        <v>60</v>
      </c>
      <c r="AN138" s="130">
        <v>65</v>
      </c>
      <c r="AO138" s="14">
        <v>43</v>
      </c>
      <c r="AP138" s="14">
        <v>48.571428571428598</v>
      </c>
    </row>
    <row r="139" spans="1:43" x14ac:dyDescent="0.25">
      <c r="A139" s="154"/>
      <c r="B139" s="231" t="s">
        <v>38</v>
      </c>
      <c r="C139" s="232">
        <v>1440</v>
      </c>
      <c r="D139" s="233">
        <v>1459</v>
      </c>
      <c r="E139" s="233">
        <v>1448</v>
      </c>
      <c r="F139" s="233">
        <v>1373</v>
      </c>
      <c r="G139" s="233">
        <v>1385</v>
      </c>
      <c r="H139" s="233">
        <v>1227</v>
      </c>
      <c r="I139" s="234">
        <v>1125</v>
      </c>
      <c r="J139" s="235">
        <v>1420.9999999999998</v>
      </c>
      <c r="K139" s="235">
        <v>1351</v>
      </c>
      <c r="L139" s="58"/>
      <c r="AG139" s="231" t="s">
        <v>38</v>
      </c>
      <c r="AH139" s="232">
        <v>1440</v>
      </c>
      <c r="AI139" s="233">
        <v>1459</v>
      </c>
      <c r="AJ139" s="233">
        <v>1448</v>
      </c>
      <c r="AK139" s="233">
        <v>1373</v>
      </c>
      <c r="AL139" s="233">
        <v>1385</v>
      </c>
      <c r="AM139" s="233">
        <v>1227</v>
      </c>
      <c r="AN139" s="234">
        <v>1125</v>
      </c>
      <c r="AO139" s="235">
        <v>1421</v>
      </c>
      <c r="AP139" s="235">
        <v>1351</v>
      </c>
      <c r="AQ139" s="58"/>
    </row>
    <row r="140" spans="1:43" x14ac:dyDescent="0.25">
      <c r="A140" s="154"/>
      <c r="B140" s="236" t="s">
        <v>39</v>
      </c>
      <c r="C140" s="237">
        <v>1765</v>
      </c>
      <c r="D140" s="238">
        <v>1746</v>
      </c>
      <c r="E140" s="238">
        <v>1765</v>
      </c>
      <c r="F140" s="238">
        <v>1674</v>
      </c>
      <c r="G140" s="238">
        <v>1718</v>
      </c>
      <c r="H140" s="238">
        <v>1529</v>
      </c>
      <c r="I140" s="239">
        <v>1371</v>
      </c>
      <c r="J140" s="240">
        <v>1733.5999999999997</v>
      </c>
      <c r="K140" s="240">
        <v>1652.5714285714287</v>
      </c>
      <c r="L140" s="58"/>
      <c r="AG140" s="236" t="s">
        <v>39</v>
      </c>
      <c r="AH140" s="237">
        <v>1765</v>
      </c>
      <c r="AI140" s="238">
        <v>1746</v>
      </c>
      <c r="AJ140" s="238">
        <v>1765</v>
      </c>
      <c r="AK140" s="238">
        <v>1674</v>
      </c>
      <c r="AL140" s="238">
        <v>1718</v>
      </c>
      <c r="AM140" s="238">
        <v>1529</v>
      </c>
      <c r="AN140" s="239">
        <v>1371</v>
      </c>
      <c r="AO140" s="240">
        <v>1733.6</v>
      </c>
      <c r="AP140" s="240">
        <v>1652.57142857143</v>
      </c>
      <c r="AQ140" s="58"/>
    </row>
    <row r="141" spans="1:43" x14ac:dyDescent="0.25">
      <c r="A141" s="154"/>
      <c r="B141" s="241" t="s">
        <v>40</v>
      </c>
      <c r="C141" s="242">
        <v>1843</v>
      </c>
      <c r="D141" s="243">
        <v>1827</v>
      </c>
      <c r="E141" s="243">
        <v>1932</v>
      </c>
      <c r="F141" s="243">
        <v>1758</v>
      </c>
      <c r="G141" s="243">
        <v>1828</v>
      </c>
      <c r="H141" s="243">
        <v>1658</v>
      </c>
      <c r="I141" s="244">
        <v>1482</v>
      </c>
      <c r="J141" s="245">
        <v>1837.5999999999997</v>
      </c>
      <c r="K141" s="245">
        <v>1761.1428571428573</v>
      </c>
      <c r="L141" s="58"/>
      <c r="AG141" s="241" t="s">
        <v>40</v>
      </c>
      <c r="AH141" s="242">
        <v>1843</v>
      </c>
      <c r="AI141" s="243">
        <v>1827</v>
      </c>
      <c r="AJ141" s="243">
        <v>1932</v>
      </c>
      <c r="AK141" s="243">
        <v>1758</v>
      </c>
      <c r="AL141" s="243">
        <v>1828</v>
      </c>
      <c r="AM141" s="243">
        <v>1658</v>
      </c>
      <c r="AN141" s="244">
        <v>1482</v>
      </c>
      <c r="AO141" s="245">
        <v>1837.6</v>
      </c>
      <c r="AP141" s="245">
        <v>1761.1428571428601</v>
      </c>
      <c r="AQ141" s="58"/>
    </row>
    <row r="142" spans="1:43" x14ac:dyDescent="0.25">
      <c r="A142" s="154"/>
      <c r="B142" s="246" t="s">
        <v>41</v>
      </c>
      <c r="C142" s="247">
        <v>1927</v>
      </c>
      <c r="D142" s="248">
        <v>1918</v>
      </c>
      <c r="E142" s="248">
        <v>2025</v>
      </c>
      <c r="F142" s="248">
        <v>1860</v>
      </c>
      <c r="G142" s="248">
        <v>1934</v>
      </c>
      <c r="H142" s="248">
        <v>1806</v>
      </c>
      <c r="I142" s="249">
        <v>1647</v>
      </c>
      <c r="J142" s="250">
        <v>1932.7999999999997</v>
      </c>
      <c r="K142" s="250">
        <v>1873.8571428571431</v>
      </c>
      <c r="L142" s="58"/>
      <c r="AG142" s="246" t="s">
        <v>41</v>
      </c>
      <c r="AH142" s="247">
        <v>1927</v>
      </c>
      <c r="AI142" s="248">
        <v>1918</v>
      </c>
      <c r="AJ142" s="248">
        <v>2025</v>
      </c>
      <c r="AK142" s="248">
        <v>1860</v>
      </c>
      <c r="AL142" s="248">
        <v>1934</v>
      </c>
      <c r="AM142" s="248">
        <v>1806</v>
      </c>
      <c r="AN142" s="249">
        <v>1647</v>
      </c>
      <c r="AO142" s="250">
        <v>1932.8</v>
      </c>
      <c r="AP142" s="250">
        <v>1873.8571428571399</v>
      </c>
      <c r="AQ142" s="58"/>
    </row>
    <row r="143" spans="1:43" x14ac:dyDescent="0.25">
      <c r="A143" s="154"/>
      <c r="J143" s="4"/>
    </row>
    <row r="144" spans="1:43" x14ac:dyDescent="0.25">
      <c r="A144" s="155"/>
    </row>
    <row r="145" spans="1:44" x14ac:dyDescent="0.25">
      <c r="A145" s="155"/>
      <c r="D145" s="413" t="s">
        <v>56</v>
      </c>
      <c r="E145" s="414"/>
      <c r="F145" s="414"/>
      <c r="G145" s="414"/>
      <c r="H145" s="414"/>
      <c r="I145" s="414"/>
      <c r="J145" s="414"/>
      <c r="K145" s="414"/>
      <c r="L145" s="414"/>
      <c r="M145" s="414"/>
      <c r="N145" s="414"/>
      <c r="O145" s="415"/>
      <c r="AR145" s="6"/>
    </row>
    <row r="146" spans="1:44" x14ac:dyDescent="0.25">
      <c r="A146" s="155"/>
      <c r="D146" s="491" t="s">
        <v>44</v>
      </c>
      <c r="E146" s="491"/>
      <c r="F146" s="491"/>
      <c r="G146" s="491"/>
      <c r="H146" s="491"/>
      <c r="I146" s="491"/>
      <c r="J146" s="491"/>
      <c r="K146" s="491"/>
      <c r="L146" s="491"/>
      <c r="M146" s="491"/>
      <c r="N146" s="491"/>
      <c r="O146" s="491"/>
      <c r="AR146" s="6"/>
    </row>
    <row r="147" spans="1:44" x14ac:dyDescent="0.25">
      <c r="A147" s="155"/>
      <c r="C147" s="135" t="s">
        <v>7</v>
      </c>
      <c r="D147" s="163">
        <v>1</v>
      </c>
      <c r="E147" s="164">
        <v>2</v>
      </c>
      <c r="F147" s="164">
        <v>3</v>
      </c>
      <c r="G147" s="163">
        <v>4</v>
      </c>
      <c r="H147" s="163">
        <v>5</v>
      </c>
      <c r="I147" s="163">
        <v>6</v>
      </c>
      <c r="J147" s="163">
        <v>7</v>
      </c>
      <c r="K147" s="163">
        <v>8</v>
      </c>
      <c r="L147" s="163">
        <v>9</v>
      </c>
      <c r="M147" s="163">
        <v>10</v>
      </c>
      <c r="N147" s="163">
        <v>11</v>
      </c>
      <c r="O147" s="165">
        <v>12</v>
      </c>
      <c r="AR147" s="6"/>
    </row>
    <row r="148" spans="1:44" x14ac:dyDescent="0.25">
      <c r="A148" s="155"/>
      <c r="B148" s="162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57"/>
      <c r="AR148" s="6"/>
    </row>
    <row r="149" spans="1:44" x14ac:dyDescent="0.25">
      <c r="A149" s="155">
        <v>1</v>
      </c>
      <c r="B149" s="252">
        <v>0</v>
      </c>
      <c r="C149" s="136">
        <v>8</v>
      </c>
      <c r="D149" s="258">
        <v>0</v>
      </c>
      <c r="E149" s="137">
        <v>2</v>
      </c>
      <c r="F149" s="137">
        <v>4</v>
      </c>
      <c r="G149" s="137">
        <v>1</v>
      </c>
      <c r="H149" s="137">
        <v>1</v>
      </c>
      <c r="I149" s="137">
        <v>0</v>
      </c>
      <c r="J149" s="137">
        <v>0</v>
      </c>
      <c r="K149" s="137">
        <v>0</v>
      </c>
      <c r="L149" s="137">
        <v>0</v>
      </c>
      <c r="M149" s="137">
        <v>0</v>
      </c>
      <c r="N149" s="137">
        <v>0</v>
      </c>
      <c r="O149" s="259">
        <v>0</v>
      </c>
      <c r="AR149" s="6"/>
    </row>
    <row r="150" spans="1:44" x14ac:dyDescent="0.25">
      <c r="A150" s="155">
        <v>1</v>
      </c>
      <c r="B150" s="252">
        <v>1.0416999999999999E-2</v>
      </c>
      <c r="C150" s="138">
        <v>3</v>
      </c>
      <c r="D150" s="260">
        <v>0</v>
      </c>
      <c r="E150" s="139">
        <v>0</v>
      </c>
      <c r="F150" s="139">
        <v>1</v>
      </c>
      <c r="G150" s="139">
        <v>0</v>
      </c>
      <c r="H150" s="139">
        <v>2</v>
      </c>
      <c r="I150" s="139">
        <v>0</v>
      </c>
      <c r="J150" s="139">
        <v>0</v>
      </c>
      <c r="K150" s="139">
        <v>0</v>
      </c>
      <c r="L150" s="139">
        <v>0</v>
      </c>
      <c r="M150" s="139">
        <v>0</v>
      </c>
      <c r="N150" s="139">
        <v>0</v>
      </c>
      <c r="O150" s="261">
        <v>0</v>
      </c>
      <c r="AR150" s="6"/>
    </row>
    <row r="151" spans="1:44" x14ac:dyDescent="0.25">
      <c r="A151" s="155">
        <v>1</v>
      </c>
      <c r="B151" s="252">
        <v>2.0833000000000001E-2</v>
      </c>
      <c r="C151" s="138">
        <v>4</v>
      </c>
      <c r="D151" s="260">
        <v>0</v>
      </c>
      <c r="E151" s="139">
        <v>1</v>
      </c>
      <c r="F151" s="139">
        <v>2</v>
      </c>
      <c r="G151" s="139">
        <v>0</v>
      </c>
      <c r="H151" s="139">
        <v>1</v>
      </c>
      <c r="I151" s="139">
        <v>0</v>
      </c>
      <c r="J151" s="139">
        <v>0</v>
      </c>
      <c r="K151" s="139">
        <v>0</v>
      </c>
      <c r="L151" s="139">
        <v>0</v>
      </c>
      <c r="M151" s="139">
        <v>0</v>
      </c>
      <c r="N151" s="139">
        <v>0</v>
      </c>
      <c r="O151" s="261">
        <v>0</v>
      </c>
      <c r="AR151" s="6"/>
    </row>
    <row r="152" spans="1:44" x14ac:dyDescent="0.25">
      <c r="A152" s="155">
        <v>1</v>
      </c>
      <c r="B152" s="252">
        <v>3.125E-2</v>
      </c>
      <c r="C152" s="138">
        <v>3</v>
      </c>
      <c r="D152" s="260">
        <v>0</v>
      </c>
      <c r="E152" s="139">
        <v>0</v>
      </c>
      <c r="F152" s="139">
        <v>1</v>
      </c>
      <c r="G152" s="139">
        <v>0</v>
      </c>
      <c r="H152" s="139">
        <v>2</v>
      </c>
      <c r="I152" s="139">
        <v>0</v>
      </c>
      <c r="J152" s="139">
        <v>0</v>
      </c>
      <c r="K152" s="139">
        <v>0</v>
      </c>
      <c r="L152" s="139">
        <v>0</v>
      </c>
      <c r="M152" s="139">
        <v>0</v>
      </c>
      <c r="N152" s="139">
        <v>0</v>
      </c>
      <c r="O152" s="261">
        <v>0</v>
      </c>
      <c r="AR152" s="6"/>
    </row>
    <row r="153" spans="1:44" x14ac:dyDescent="0.25">
      <c r="A153" s="155">
        <v>1</v>
      </c>
      <c r="B153" s="252">
        <v>4.1667000000000003E-2</v>
      </c>
      <c r="C153" s="138">
        <v>7</v>
      </c>
      <c r="D153" s="260">
        <v>1</v>
      </c>
      <c r="E153" s="139">
        <v>2</v>
      </c>
      <c r="F153" s="139">
        <v>2</v>
      </c>
      <c r="G153" s="139">
        <v>0</v>
      </c>
      <c r="H153" s="139">
        <v>2</v>
      </c>
      <c r="I153" s="139">
        <v>0</v>
      </c>
      <c r="J153" s="139">
        <v>0</v>
      </c>
      <c r="K153" s="139">
        <v>0</v>
      </c>
      <c r="L153" s="139">
        <v>0</v>
      </c>
      <c r="M153" s="139">
        <v>0</v>
      </c>
      <c r="N153" s="139">
        <v>0</v>
      </c>
      <c r="O153" s="261">
        <v>0</v>
      </c>
      <c r="AR153" s="6"/>
    </row>
    <row r="154" spans="1:44" x14ac:dyDescent="0.25">
      <c r="A154" s="155">
        <v>1</v>
      </c>
      <c r="B154" s="252">
        <v>5.2082999999999997E-2</v>
      </c>
      <c r="C154" s="138">
        <v>1</v>
      </c>
      <c r="D154" s="260">
        <v>0</v>
      </c>
      <c r="E154" s="139">
        <v>0</v>
      </c>
      <c r="F154" s="139">
        <v>1</v>
      </c>
      <c r="G154" s="139">
        <v>0</v>
      </c>
      <c r="H154" s="139">
        <v>0</v>
      </c>
      <c r="I154" s="139">
        <v>0</v>
      </c>
      <c r="J154" s="139">
        <v>0</v>
      </c>
      <c r="K154" s="139">
        <v>0</v>
      </c>
      <c r="L154" s="139">
        <v>0</v>
      </c>
      <c r="M154" s="139">
        <v>0</v>
      </c>
      <c r="N154" s="139">
        <v>0</v>
      </c>
      <c r="O154" s="261">
        <v>0</v>
      </c>
      <c r="AR154" s="6"/>
    </row>
    <row r="155" spans="1:44" x14ac:dyDescent="0.25">
      <c r="A155" s="155">
        <v>1</v>
      </c>
      <c r="B155" s="252">
        <v>6.25E-2</v>
      </c>
      <c r="C155" s="138">
        <v>4</v>
      </c>
      <c r="D155" s="260">
        <v>0</v>
      </c>
      <c r="E155" s="139">
        <v>1</v>
      </c>
      <c r="F155" s="139">
        <v>2</v>
      </c>
      <c r="G155" s="139">
        <v>1</v>
      </c>
      <c r="H155" s="139">
        <v>0</v>
      </c>
      <c r="I155" s="139">
        <v>0</v>
      </c>
      <c r="J155" s="139">
        <v>0</v>
      </c>
      <c r="K155" s="139">
        <v>0</v>
      </c>
      <c r="L155" s="139">
        <v>0</v>
      </c>
      <c r="M155" s="139">
        <v>0</v>
      </c>
      <c r="N155" s="139">
        <v>0</v>
      </c>
      <c r="O155" s="261">
        <v>0</v>
      </c>
      <c r="AR155" s="6"/>
    </row>
    <row r="156" spans="1:44" x14ac:dyDescent="0.25">
      <c r="A156" s="155">
        <v>1</v>
      </c>
      <c r="B156" s="252">
        <v>7.2916999999999996E-2</v>
      </c>
      <c r="C156" s="138">
        <v>3</v>
      </c>
      <c r="D156" s="260">
        <v>0</v>
      </c>
      <c r="E156" s="139">
        <v>2</v>
      </c>
      <c r="F156" s="139">
        <v>1</v>
      </c>
      <c r="G156" s="139">
        <v>0</v>
      </c>
      <c r="H156" s="139">
        <v>0</v>
      </c>
      <c r="I156" s="139">
        <v>0</v>
      </c>
      <c r="J156" s="139">
        <v>0</v>
      </c>
      <c r="K156" s="139">
        <v>0</v>
      </c>
      <c r="L156" s="139">
        <v>0</v>
      </c>
      <c r="M156" s="139">
        <v>0</v>
      </c>
      <c r="N156" s="139">
        <v>0</v>
      </c>
      <c r="O156" s="261">
        <v>0</v>
      </c>
      <c r="AR156" s="6"/>
    </row>
    <row r="157" spans="1:44" x14ac:dyDescent="0.25">
      <c r="A157" s="155">
        <v>1</v>
      </c>
      <c r="B157" s="252">
        <v>8.3333000000000004E-2</v>
      </c>
      <c r="C157" s="138">
        <v>1</v>
      </c>
      <c r="D157" s="260">
        <v>0</v>
      </c>
      <c r="E157" s="139">
        <v>0</v>
      </c>
      <c r="F157" s="139">
        <v>1</v>
      </c>
      <c r="G157" s="139">
        <v>0</v>
      </c>
      <c r="H157" s="139">
        <v>0</v>
      </c>
      <c r="I157" s="139">
        <v>0</v>
      </c>
      <c r="J157" s="139">
        <v>0</v>
      </c>
      <c r="K157" s="139">
        <v>0</v>
      </c>
      <c r="L157" s="139">
        <v>0</v>
      </c>
      <c r="M157" s="139">
        <v>0</v>
      </c>
      <c r="N157" s="139">
        <v>0</v>
      </c>
      <c r="O157" s="261">
        <v>0</v>
      </c>
      <c r="AR157" s="6"/>
    </row>
    <row r="158" spans="1:44" x14ac:dyDescent="0.25">
      <c r="A158" s="155">
        <v>1</v>
      </c>
      <c r="B158" s="252">
        <v>9.375E-2</v>
      </c>
      <c r="C158" s="138">
        <v>1</v>
      </c>
      <c r="D158" s="260">
        <v>0</v>
      </c>
      <c r="E158" s="139">
        <v>0</v>
      </c>
      <c r="F158" s="139">
        <v>1</v>
      </c>
      <c r="G158" s="139">
        <v>0</v>
      </c>
      <c r="H158" s="139">
        <v>0</v>
      </c>
      <c r="I158" s="139">
        <v>0</v>
      </c>
      <c r="J158" s="139">
        <v>0</v>
      </c>
      <c r="K158" s="139">
        <v>0</v>
      </c>
      <c r="L158" s="139">
        <v>0</v>
      </c>
      <c r="M158" s="139">
        <v>0</v>
      </c>
      <c r="N158" s="139">
        <v>0</v>
      </c>
      <c r="O158" s="261">
        <v>0</v>
      </c>
    </row>
    <row r="159" spans="1:44" x14ac:dyDescent="0.25">
      <c r="A159" s="155">
        <v>1</v>
      </c>
      <c r="B159" s="252">
        <v>0.104167</v>
      </c>
      <c r="C159" s="138">
        <v>0</v>
      </c>
      <c r="D159" s="260">
        <v>0</v>
      </c>
      <c r="E159" s="139">
        <v>0</v>
      </c>
      <c r="F159" s="139">
        <v>0</v>
      </c>
      <c r="G159" s="139">
        <v>0</v>
      </c>
      <c r="H159" s="139">
        <v>0</v>
      </c>
      <c r="I159" s="139">
        <v>0</v>
      </c>
      <c r="J159" s="139">
        <v>0</v>
      </c>
      <c r="K159" s="139">
        <v>0</v>
      </c>
      <c r="L159" s="139">
        <v>0</v>
      </c>
      <c r="M159" s="139">
        <v>0</v>
      </c>
      <c r="N159" s="139">
        <v>0</v>
      </c>
      <c r="O159" s="261">
        <v>0</v>
      </c>
      <c r="AR159" s="6"/>
    </row>
    <row r="160" spans="1:44" x14ac:dyDescent="0.25">
      <c r="A160" s="155">
        <v>1</v>
      </c>
      <c r="B160" s="252">
        <v>0.114583</v>
      </c>
      <c r="C160" s="138">
        <v>1</v>
      </c>
      <c r="D160" s="260">
        <v>0</v>
      </c>
      <c r="E160" s="139">
        <v>0</v>
      </c>
      <c r="F160" s="139">
        <v>1</v>
      </c>
      <c r="G160" s="139">
        <v>0</v>
      </c>
      <c r="H160" s="139">
        <v>0</v>
      </c>
      <c r="I160" s="139">
        <v>0</v>
      </c>
      <c r="J160" s="139">
        <v>0</v>
      </c>
      <c r="K160" s="139">
        <v>0</v>
      </c>
      <c r="L160" s="139">
        <v>0</v>
      </c>
      <c r="M160" s="139">
        <v>0</v>
      </c>
      <c r="N160" s="139">
        <v>0</v>
      </c>
      <c r="O160" s="261">
        <v>0</v>
      </c>
      <c r="AR160" s="6"/>
    </row>
    <row r="161" spans="1:44" x14ac:dyDescent="0.25">
      <c r="A161" s="155">
        <v>1</v>
      </c>
      <c r="B161" s="252">
        <v>0.125</v>
      </c>
      <c r="C161" s="138">
        <v>3</v>
      </c>
      <c r="D161" s="260">
        <v>0</v>
      </c>
      <c r="E161" s="139">
        <v>0</v>
      </c>
      <c r="F161" s="139">
        <v>3</v>
      </c>
      <c r="G161" s="139">
        <v>0</v>
      </c>
      <c r="H161" s="139">
        <v>0</v>
      </c>
      <c r="I161" s="139">
        <v>0</v>
      </c>
      <c r="J161" s="139">
        <v>0</v>
      </c>
      <c r="K161" s="139">
        <v>0</v>
      </c>
      <c r="L161" s="139">
        <v>0</v>
      </c>
      <c r="M161" s="139">
        <v>0</v>
      </c>
      <c r="N161" s="139">
        <v>0</v>
      </c>
      <c r="O161" s="261">
        <v>0</v>
      </c>
      <c r="AR161" s="6"/>
    </row>
    <row r="162" spans="1:44" x14ac:dyDescent="0.25">
      <c r="A162" s="155">
        <v>1</v>
      </c>
      <c r="B162" s="252">
        <v>0.13541700000000001</v>
      </c>
      <c r="C162" s="138">
        <v>1</v>
      </c>
      <c r="D162" s="260">
        <v>0</v>
      </c>
      <c r="E162" s="139">
        <v>0</v>
      </c>
      <c r="F162" s="139">
        <v>1</v>
      </c>
      <c r="G162" s="139">
        <v>0</v>
      </c>
      <c r="H162" s="139">
        <v>0</v>
      </c>
      <c r="I162" s="139">
        <v>0</v>
      </c>
      <c r="J162" s="139">
        <v>0</v>
      </c>
      <c r="K162" s="139">
        <v>0</v>
      </c>
      <c r="L162" s="139">
        <v>0</v>
      </c>
      <c r="M162" s="139">
        <v>0</v>
      </c>
      <c r="N162" s="139">
        <v>0</v>
      </c>
      <c r="O162" s="261">
        <v>0</v>
      </c>
      <c r="AR162" s="6"/>
    </row>
    <row r="163" spans="1:44" x14ac:dyDescent="0.25">
      <c r="A163" s="155">
        <v>1</v>
      </c>
      <c r="B163" s="252">
        <v>0.14583299999999999</v>
      </c>
      <c r="C163" s="138">
        <v>0</v>
      </c>
      <c r="D163" s="260">
        <v>0</v>
      </c>
      <c r="E163" s="139">
        <v>0</v>
      </c>
      <c r="F163" s="139">
        <v>0</v>
      </c>
      <c r="G163" s="139">
        <v>0</v>
      </c>
      <c r="H163" s="139">
        <v>0</v>
      </c>
      <c r="I163" s="139">
        <v>0</v>
      </c>
      <c r="J163" s="139">
        <v>0</v>
      </c>
      <c r="K163" s="139">
        <v>0</v>
      </c>
      <c r="L163" s="139">
        <v>0</v>
      </c>
      <c r="M163" s="139">
        <v>0</v>
      </c>
      <c r="N163" s="139">
        <v>0</v>
      </c>
      <c r="O163" s="261">
        <v>0</v>
      </c>
      <c r="AR163" s="6"/>
    </row>
    <row r="164" spans="1:44" x14ac:dyDescent="0.25">
      <c r="A164" s="155">
        <v>1</v>
      </c>
      <c r="B164" s="252">
        <v>0.15625</v>
      </c>
      <c r="C164" s="138">
        <v>0</v>
      </c>
      <c r="D164" s="260">
        <v>0</v>
      </c>
      <c r="E164" s="139">
        <v>0</v>
      </c>
      <c r="F164" s="139">
        <v>0</v>
      </c>
      <c r="G164" s="139">
        <v>0</v>
      </c>
      <c r="H164" s="139">
        <v>0</v>
      </c>
      <c r="I164" s="139">
        <v>0</v>
      </c>
      <c r="J164" s="139">
        <v>0</v>
      </c>
      <c r="K164" s="139">
        <v>0</v>
      </c>
      <c r="L164" s="139">
        <v>0</v>
      </c>
      <c r="M164" s="139">
        <v>0</v>
      </c>
      <c r="N164" s="139">
        <v>0</v>
      </c>
      <c r="O164" s="261">
        <v>0</v>
      </c>
      <c r="AR164" s="6"/>
    </row>
    <row r="165" spans="1:44" x14ac:dyDescent="0.25">
      <c r="A165" s="155">
        <v>1</v>
      </c>
      <c r="B165" s="252">
        <v>0.16666700000000001</v>
      </c>
      <c r="C165" s="138">
        <v>2</v>
      </c>
      <c r="D165" s="260">
        <v>0</v>
      </c>
      <c r="E165" s="139">
        <v>0</v>
      </c>
      <c r="F165" s="139">
        <v>2</v>
      </c>
      <c r="G165" s="139">
        <v>0</v>
      </c>
      <c r="H165" s="139">
        <v>0</v>
      </c>
      <c r="I165" s="139">
        <v>0</v>
      </c>
      <c r="J165" s="139">
        <v>0</v>
      </c>
      <c r="K165" s="139">
        <v>0</v>
      </c>
      <c r="L165" s="139">
        <v>0</v>
      </c>
      <c r="M165" s="139">
        <v>0</v>
      </c>
      <c r="N165" s="139">
        <v>0</v>
      </c>
      <c r="O165" s="261">
        <v>0</v>
      </c>
      <c r="AR165" s="6"/>
    </row>
    <row r="166" spans="1:44" x14ac:dyDescent="0.25">
      <c r="A166" s="155">
        <v>1</v>
      </c>
      <c r="B166" s="252">
        <v>0.17708299999999999</v>
      </c>
      <c r="C166" s="138">
        <v>3</v>
      </c>
      <c r="D166" s="260">
        <v>0</v>
      </c>
      <c r="E166" s="139">
        <v>0</v>
      </c>
      <c r="F166" s="139">
        <v>1</v>
      </c>
      <c r="G166" s="139">
        <v>0</v>
      </c>
      <c r="H166" s="139">
        <v>2</v>
      </c>
      <c r="I166" s="139">
        <v>0</v>
      </c>
      <c r="J166" s="139">
        <v>0</v>
      </c>
      <c r="K166" s="139">
        <v>0</v>
      </c>
      <c r="L166" s="139">
        <v>0</v>
      </c>
      <c r="M166" s="139">
        <v>0</v>
      </c>
      <c r="N166" s="139">
        <v>0</v>
      </c>
      <c r="O166" s="261">
        <v>0</v>
      </c>
      <c r="AR166" s="6"/>
    </row>
    <row r="167" spans="1:44" x14ac:dyDescent="0.25">
      <c r="A167" s="155">
        <v>1</v>
      </c>
      <c r="B167" s="252">
        <v>0.1875</v>
      </c>
      <c r="C167" s="138">
        <v>2</v>
      </c>
      <c r="D167" s="260">
        <v>0</v>
      </c>
      <c r="E167" s="139">
        <v>0</v>
      </c>
      <c r="F167" s="139">
        <v>1</v>
      </c>
      <c r="G167" s="139">
        <v>0</v>
      </c>
      <c r="H167" s="139">
        <v>1</v>
      </c>
      <c r="I167" s="139">
        <v>0</v>
      </c>
      <c r="J167" s="139">
        <v>0</v>
      </c>
      <c r="K167" s="139">
        <v>0</v>
      </c>
      <c r="L167" s="139">
        <v>0</v>
      </c>
      <c r="M167" s="139">
        <v>0</v>
      </c>
      <c r="N167" s="139">
        <v>0</v>
      </c>
      <c r="O167" s="261">
        <v>0</v>
      </c>
      <c r="AR167" s="6"/>
    </row>
    <row r="168" spans="1:44" x14ac:dyDescent="0.25">
      <c r="A168" s="155">
        <v>1</v>
      </c>
      <c r="B168" s="252">
        <v>0.19791700000000001</v>
      </c>
      <c r="C168" s="138">
        <v>3</v>
      </c>
      <c r="D168" s="260">
        <v>0</v>
      </c>
      <c r="E168" s="139">
        <v>0</v>
      </c>
      <c r="F168" s="139">
        <v>0</v>
      </c>
      <c r="G168" s="139">
        <v>0</v>
      </c>
      <c r="H168" s="139">
        <v>2</v>
      </c>
      <c r="I168" s="139">
        <v>0</v>
      </c>
      <c r="J168" s="139">
        <v>0</v>
      </c>
      <c r="K168" s="139">
        <v>0</v>
      </c>
      <c r="L168" s="139">
        <v>0</v>
      </c>
      <c r="M168" s="139">
        <v>0</v>
      </c>
      <c r="N168" s="139">
        <v>1</v>
      </c>
      <c r="O168" s="261">
        <v>0</v>
      </c>
      <c r="AR168" s="6"/>
    </row>
    <row r="169" spans="1:44" x14ac:dyDescent="0.25">
      <c r="A169" s="155">
        <v>1</v>
      </c>
      <c r="B169" s="252">
        <v>0.20833299999999999</v>
      </c>
      <c r="C169" s="138">
        <v>8</v>
      </c>
      <c r="D169" s="260">
        <v>0</v>
      </c>
      <c r="E169" s="139">
        <v>0</v>
      </c>
      <c r="F169" s="139">
        <v>3</v>
      </c>
      <c r="G169" s="139">
        <v>3</v>
      </c>
      <c r="H169" s="139">
        <v>1</v>
      </c>
      <c r="I169" s="139">
        <v>0</v>
      </c>
      <c r="J169" s="139">
        <v>0</v>
      </c>
      <c r="K169" s="139">
        <v>0</v>
      </c>
      <c r="L169" s="139">
        <v>0</v>
      </c>
      <c r="M169" s="139">
        <v>0</v>
      </c>
      <c r="N169" s="139">
        <v>1</v>
      </c>
      <c r="O169" s="261">
        <v>0</v>
      </c>
      <c r="AR169" s="6"/>
    </row>
    <row r="170" spans="1:44" x14ac:dyDescent="0.25">
      <c r="A170" s="155">
        <v>1</v>
      </c>
      <c r="B170" s="252">
        <v>0.21875</v>
      </c>
      <c r="C170" s="138">
        <v>8</v>
      </c>
      <c r="D170" s="260">
        <v>0</v>
      </c>
      <c r="E170" s="139">
        <v>0</v>
      </c>
      <c r="F170" s="139">
        <v>1</v>
      </c>
      <c r="G170" s="139">
        <v>0</v>
      </c>
      <c r="H170" s="139">
        <v>7</v>
      </c>
      <c r="I170" s="139">
        <v>0</v>
      </c>
      <c r="J170" s="139">
        <v>0</v>
      </c>
      <c r="K170" s="139">
        <v>0</v>
      </c>
      <c r="L170" s="139">
        <v>0</v>
      </c>
      <c r="M170" s="139">
        <v>0</v>
      </c>
      <c r="N170" s="139">
        <v>0</v>
      </c>
      <c r="O170" s="261">
        <v>0</v>
      </c>
      <c r="AR170" s="6"/>
    </row>
    <row r="171" spans="1:44" x14ac:dyDescent="0.25">
      <c r="A171" s="155">
        <v>1</v>
      </c>
      <c r="B171" s="252">
        <v>0.22916700000000001</v>
      </c>
      <c r="C171" s="138">
        <v>9</v>
      </c>
      <c r="D171" s="260">
        <v>0</v>
      </c>
      <c r="E171" s="139">
        <v>0</v>
      </c>
      <c r="F171" s="139">
        <v>3</v>
      </c>
      <c r="G171" s="139">
        <v>0</v>
      </c>
      <c r="H171" s="139">
        <v>4</v>
      </c>
      <c r="I171" s="139">
        <v>1</v>
      </c>
      <c r="J171" s="139">
        <v>0</v>
      </c>
      <c r="K171" s="139">
        <v>0</v>
      </c>
      <c r="L171" s="139">
        <v>0</v>
      </c>
      <c r="M171" s="139">
        <v>0</v>
      </c>
      <c r="N171" s="139">
        <v>1</v>
      </c>
      <c r="O171" s="261">
        <v>0</v>
      </c>
      <c r="AR171" s="6"/>
    </row>
    <row r="172" spans="1:44" x14ac:dyDescent="0.25">
      <c r="A172" s="155">
        <v>1</v>
      </c>
      <c r="B172" s="252">
        <v>0.23958299999999999</v>
      </c>
      <c r="C172" s="138">
        <v>9</v>
      </c>
      <c r="D172" s="260">
        <v>0</v>
      </c>
      <c r="E172" s="139">
        <v>1</v>
      </c>
      <c r="F172" s="139">
        <v>4</v>
      </c>
      <c r="G172" s="139">
        <v>0</v>
      </c>
      <c r="H172" s="139">
        <v>4</v>
      </c>
      <c r="I172" s="139">
        <v>0</v>
      </c>
      <c r="J172" s="139">
        <v>0</v>
      </c>
      <c r="K172" s="139">
        <v>0</v>
      </c>
      <c r="L172" s="139">
        <v>0</v>
      </c>
      <c r="M172" s="139">
        <v>0</v>
      </c>
      <c r="N172" s="139">
        <v>0</v>
      </c>
      <c r="O172" s="261">
        <v>0</v>
      </c>
      <c r="AR172" s="6"/>
    </row>
    <row r="173" spans="1:44" x14ac:dyDescent="0.25">
      <c r="A173" s="155">
        <v>1</v>
      </c>
      <c r="B173" s="252">
        <v>0.25</v>
      </c>
      <c r="C173" s="138">
        <v>8</v>
      </c>
      <c r="D173" s="260">
        <v>0</v>
      </c>
      <c r="E173" s="139">
        <v>0</v>
      </c>
      <c r="F173" s="139">
        <v>4</v>
      </c>
      <c r="G173" s="139">
        <v>0</v>
      </c>
      <c r="H173" s="139">
        <v>3</v>
      </c>
      <c r="I173" s="139">
        <v>0</v>
      </c>
      <c r="J173" s="139">
        <v>0</v>
      </c>
      <c r="K173" s="139">
        <v>0</v>
      </c>
      <c r="L173" s="139">
        <v>0</v>
      </c>
      <c r="M173" s="139">
        <v>0</v>
      </c>
      <c r="N173" s="139">
        <v>1</v>
      </c>
      <c r="O173" s="261">
        <v>0</v>
      </c>
      <c r="AR173" s="6"/>
    </row>
    <row r="174" spans="1:44" x14ac:dyDescent="0.25">
      <c r="A174" s="155">
        <v>1</v>
      </c>
      <c r="B174" s="252">
        <v>0.26041700000000001</v>
      </c>
      <c r="C174" s="138">
        <v>16</v>
      </c>
      <c r="D174" s="260">
        <v>0</v>
      </c>
      <c r="E174" s="139">
        <v>0</v>
      </c>
      <c r="F174" s="139">
        <v>8</v>
      </c>
      <c r="G174" s="139">
        <v>1</v>
      </c>
      <c r="H174" s="139">
        <v>6</v>
      </c>
      <c r="I174" s="139">
        <v>1</v>
      </c>
      <c r="J174" s="139">
        <v>0</v>
      </c>
      <c r="K174" s="139">
        <v>0</v>
      </c>
      <c r="L174" s="139">
        <v>0</v>
      </c>
      <c r="M174" s="139">
        <v>0</v>
      </c>
      <c r="N174" s="139">
        <v>0</v>
      </c>
      <c r="O174" s="261">
        <v>0</v>
      </c>
      <c r="AR174" s="6"/>
    </row>
    <row r="175" spans="1:44" x14ac:dyDescent="0.25">
      <c r="A175" s="155">
        <v>1</v>
      </c>
      <c r="B175" s="252">
        <v>0.27083299999999999</v>
      </c>
      <c r="C175" s="138">
        <v>15</v>
      </c>
      <c r="D175" s="260">
        <v>0</v>
      </c>
      <c r="E175" s="139">
        <v>1</v>
      </c>
      <c r="F175" s="139">
        <v>2</v>
      </c>
      <c r="G175" s="139">
        <v>3</v>
      </c>
      <c r="H175" s="139">
        <v>9</v>
      </c>
      <c r="I175" s="139">
        <v>0</v>
      </c>
      <c r="J175" s="139">
        <v>0</v>
      </c>
      <c r="K175" s="139">
        <v>0</v>
      </c>
      <c r="L175" s="139">
        <v>0</v>
      </c>
      <c r="M175" s="139">
        <v>0</v>
      </c>
      <c r="N175" s="139">
        <v>0</v>
      </c>
      <c r="O175" s="261">
        <v>0</v>
      </c>
      <c r="AR175" s="6"/>
    </row>
    <row r="176" spans="1:44" x14ac:dyDescent="0.25">
      <c r="A176" s="155">
        <v>1</v>
      </c>
      <c r="B176" s="252">
        <v>0.28125</v>
      </c>
      <c r="C176" s="138">
        <v>19</v>
      </c>
      <c r="D176" s="260">
        <v>0</v>
      </c>
      <c r="E176" s="139">
        <v>1</v>
      </c>
      <c r="F176" s="139">
        <v>10</v>
      </c>
      <c r="G176" s="139">
        <v>4</v>
      </c>
      <c r="H176" s="139">
        <v>4</v>
      </c>
      <c r="I176" s="139">
        <v>0</v>
      </c>
      <c r="J176" s="139">
        <v>0</v>
      </c>
      <c r="K176" s="139">
        <v>0</v>
      </c>
      <c r="L176" s="139">
        <v>0</v>
      </c>
      <c r="M176" s="139">
        <v>0</v>
      </c>
      <c r="N176" s="139">
        <v>0</v>
      </c>
      <c r="O176" s="261">
        <v>0</v>
      </c>
      <c r="AR176" s="6"/>
    </row>
    <row r="177" spans="1:44" x14ac:dyDescent="0.25">
      <c r="A177" s="155">
        <v>1</v>
      </c>
      <c r="B177" s="252">
        <v>0.29166700000000001</v>
      </c>
      <c r="C177" s="138">
        <v>21</v>
      </c>
      <c r="D177" s="260">
        <v>0</v>
      </c>
      <c r="E177" s="139">
        <v>0</v>
      </c>
      <c r="F177" s="139">
        <v>7</v>
      </c>
      <c r="G177" s="139">
        <v>6</v>
      </c>
      <c r="H177" s="139">
        <v>8</v>
      </c>
      <c r="I177" s="139">
        <v>0</v>
      </c>
      <c r="J177" s="139">
        <v>0</v>
      </c>
      <c r="K177" s="139">
        <v>0</v>
      </c>
      <c r="L177" s="139">
        <v>0</v>
      </c>
      <c r="M177" s="139">
        <v>0</v>
      </c>
      <c r="N177" s="139">
        <v>0</v>
      </c>
      <c r="O177" s="261">
        <v>0</v>
      </c>
      <c r="AR177" s="6"/>
    </row>
    <row r="178" spans="1:44" x14ac:dyDescent="0.25">
      <c r="A178" s="155">
        <v>1</v>
      </c>
      <c r="B178" s="252">
        <v>0.30208299999999999</v>
      </c>
      <c r="C178" s="138">
        <v>18</v>
      </c>
      <c r="D178" s="260">
        <v>0</v>
      </c>
      <c r="E178" s="139">
        <v>2</v>
      </c>
      <c r="F178" s="139">
        <v>9</v>
      </c>
      <c r="G178" s="139">
        <v>3</v>
      </c>
      <c r="H178" s="139">
        <v>2</v>
      </c>
      <c r="I178" s="139">
        <v>0</v>
      </c>
      <c r="J178" s="139">
        <v>0</v>
      </c>
      <c r="K178" s="139">
        <v>0</v>
      </c>
      <c r="L178" s="139">
        <v>0</v>
      </c>
      <c r="M178" s="139">
        <v>0</v>
      </c>
      <c r="N178" s="139">
        <v>2</v>
      </c>
      <c r="O178" s="261">
        <v>0</v>
      </c>
      <c r="AR178" s="6"/>
    </row>
    <row r="179" spans="1:44" x14ac:dyDescent="0.25">
      <c r="A179" s="155">
        <v>1</v>
      </c>
      <c r="B179" s="252">
        <v>0.3125</v>
      </c>
      <c r="C179" s="138">
        <v>22</v>
      </c>
      <c r="D179" s="260">
        <v>1</v>
      </c>
      <c r="E179" s="139">
        <v>2</v>
      </c>
      <c r="F179" s="139">
        <v>11</v>
      </c>
      <c r="G179" s="139">
        <v>4</v>
      </c>
      <c r="H179" s="139">
        <v>4</v>
      </c>
      <c r="I179" s="139">
        <v>0</v>
      </c>
      <c r="J179" s="139">
        <v>0</v>
      </c>
      <c r="K179" s="139">
        <v>0</v>
      </c>
      <c r="L179" s="139">
        <v>0</v>
      </c>
      <c r="M179" s="139">
        <v>0</v>
      </c>
      <c r="N179" s="139">
        <v>0</v>
      </c>
      <c r="O179" s="261">
        <v>0</v>
      </c>
      <c r="AR179" s="6"/>
    </row>
    <row r="180" spans="1:44" x14ac:dyDescent="0.25">
      <c r="A180" s="155">
        <v>1</v>
      </c>
      <c r="B180" s="252">
        <v>0.32291700000000001</v>
      </c>
      <c r="C180" s="138">
        <v>23</v>
      </c>
      <c r="D180" s="260">
        <v>0</v>
      </c>
      <c r="E180" s="139">
        <v>1</v>
      </c>
      <c r="F180" s="139">
        <v>12</v>
      </c>
      <c r="G180" s="139">
        <v>2</v>
      </c>
      <c r="H180" s="139">
        <v>6</v>
      </c>
      <c r="I180" s="139">
        <v>1</v>
      </c>
      <c r="J180" s="139">
        <v>0</v>
      </c>
      <c r="K180" s="139">
        <v>1</v>
      </c>
      <c r="L180" s="139">
        <v>0</v>
      </c>
      <c r="M180" s="139">
        <v>0</v>
      </c>
      <c r="N180" s="139">
        <v>0</v>
      </c>
      <c r="O180" s="261">
        <v>0</v>
      </c>
      <c r="AR180" s="6"/>
    </row>
    <row r="181" spans="1:44" x14ac:dyDescent="0.25">
      <c r="A181" s="155">
        <v>1</v>
      </c>
      <c r="B181" s="252">
        <v>0.33333299999999999</v>
      </c>
      <c r="C181" s="138">
        <v>26</v>
      </c>
      <c r="D181" s="260">
        <v>0</v>
      </c>
      <c r="E181" s="139">
        <v>1</v>
      </c>
      <c r="F181" s="139">
        <v>14</v>
      </c>
      <c r="G181" s="139">
        <v>3</v>
      </c>
      <c r="H181" s="139">
        <v>6</v>
      </c>
      <c r="I181" s="139">
        <v>1</v>
      </c>
      <c r="J181" s="139">
        <v>0</v>
      </c>
      <c r="K181" s="139">
        <v>1</v>
      </c>
      <c r="L181" s="139">
        <v>0</v>
      </c>
      <c r="M181" s="139">
        <v>0</v>
      </c>
      <c r="N181" s="139">
        <v>0</v>
      </c>
      <c r="O181" s="261">
        <v>0</v>
      </c>
      <c r="AR181" s="6"/>
    </row>
    <row r="182" spans="1:44" x14ac:dyDescent="0.25">
      <c r="A182" s="155">
        <v>1</v>
      </c>
      <c r="B182" s="252">
        <v>0.34375</v>
      </c>
      <c r="C182" s="138">
        <v>37</v>
      </c>
      <c r="D182" s="260">
        <v>0</v>
      </c>
      <c r="E182" s="139">
        <v>5</v>
      </c>
      <c r="F182" s="139">
        <v>23</v>
      </c>
      <c r="G182" s="139">
        <v>3</v>
      </c>
      <c r="H182" s="139">
        <v>6</v>
      </c>
      <c r="I182" s="139">
        <v>0</v>
      </c>
      <c r="J182" s="139">
        <v>0</v>
      </c>
      <c r="K182" s="139">
        <v>0</v>
      </c>
      <c r="L182" s="139">
        <v>0</v>
      </c>
      <c r="M182" s="139">
        <v>0</v>
      </c>
      <c r="N182" s="139">
        <v>0</v>
      </c>
      <c r="O182" s="261">
        <v>0</v>
      </c>
      <c r="AR182" s="6"/>
    </row>
    <row r="183" spans="1:44" x14ac:dyDescent="0.25">
      <c r="A183" s="155">
        <v>1</v>
      </c>
      <c r="B183" s="252">
        <v>0.35416700000000001</v>
      </c>
      <c r="C183" s="138">
        <v>34</v>
      </c>
      <c r="D183" s="260">
        <v>0</v>
      </c>
      <c r="E183" s="139">
        <v>3</v>
      </c>
      <c r="F183" s="139">
        <v>19</v>
      </c>
      <c r="G183" s="139">
        <v>7</v>
      </c>
      <c r="H183" s="139">
        <v>5</v>
      </c>
      <c r="I183" s="139">
        <v>0</v>
      </c>
      <c r="J183" s="139">
        <v>0</v>
      </c>
      <c r="K183" s="139">
        <v>0</v>
      </c>
      <c r="L183" s="139">
        <v>0</v>
      </c>
      <c r="M183" s="139">
        <v>0</v>
      </c>
      <c r="N183" s="139">
        <v>0</v>
      </c>
      <c r="O183" s="261">
        <v>0</v>
      </c>
      <c r="AR183" s="6"/>
    </row>
    <row r="184" spans="1:44" x14ac:dyDescent="0.25">
      <c r="A184" s="155">
        <v>1</v>
      </c>
      <c r="B184" s="252">
        <v>0.36458299999999999</v>
      </c>
      <c r="C184" s="138">
        <v>41</v>
      </c>
      <c r="D184" s="260">
        <v>1</v>
      </c>
      <c r="E184" s="139">
        <v>3</v>
      </c>
      <c r="F184" s="139">
        <v>28</v>
      </c>
      <c r="G184" s="139">
        <v>4</v>
      </c>
      <c r="H184" s="139">
        <v>5</v>
      </c>
      <c r="I184" s="139">
        <v>0</v>
      </c>
      <c r="J184" s="139">
        <v>0</v>
      </c>
      <c r="K184" s="139">
        <v>0</v>
      </c>
      <c r="L184" s="139">
        <v>0</v>
      </c>
      <c r="M184" s="139">
        <v>0</v>
      </c>
      <c r="N184" s="139">
        <v>0</v>
      </c>
      <c r="O184" s="261">
        <v>0</v>
      </c>
      <c r="AR184" s="6"/>
    </row>
    <row r="185" spans="1:44" x14ac:dyDescent="0.25">
      <c r="A185" s="155">
        <v>1</v>
      </c>
      <c r="B185" s="252">
        <v>0.375</v>
      </c>
      <c r="C185" s="138">
        <v>22</v>
      </c>
      <c r="D185" s="260">
        <v>0</v>
      </c>
      <c r="E185" s="139">
        <v>2</v>
      </c>
      <c r="F185" s="139">
        <v>9</v>
      </c>
      <c r="G185" s="139">
        <v>4</v>
      </c>
      <c r="H185" s="139">
        <v>6</v>
      </c>
      <c r="I185" s="139">
        <v>1</v>
      </c>
      <c r="J185" s="139">
        <v>0</v>
      </c>
      <c r="K185" s="139">
        <v>0</v>
      </c>
      <c r="L185" s="139">
        <v>0</v>
      </c>
      <c r="M185" s="139">
        <v>0</v>
      </c>
      <c r="N185" s="139">
        <v>0</v>
      </c>
      <c r="O185" s="261">
        <v>0</v>
      </c>
      <c r="AR185" s="6"/>
    </row>
    <row r="186" spans="1:44" x14ac:dyDescent="0.25">
      <c r="A186" s="155">
        <v>1</v>
      </c>
      <c r="B186" s="252">
        <v>0.38541700000000001</v>
      </c>
      <c r="C186" s="138">
        <v>26</v>
      </c>
      <c r="D186" s="260">
        <v>0</v>
      </c>
      <c r="E186" s="139">
        <v>4</v>
      </c>
      <c r="F186" s="139">
        <v>13</v>
      </c>
      <c r="G186" s="139">
        <v>2</v>
      </c>
      <c r="H186" s="139">
        <v>6</v>
      </c>
      <c r="I186" s="139">
        <v>0</v>
      </c>
      <c r="J186" s="139">
        <v>0</v>
      </c>
      <c r="K186" s="139">
        <v>1</v>
      </c>
      <c r="L186" s="139">
        <v>0</v>
      </c>
      <c r="M186" s="139">
        <v>0</v>
      </c>
      <c r="N186" s="139">
        <v>0</v>
      </c>
      <c r="O186" s="261">
        <v>0</v>
      </c>
      <c r="AR186" s="6"/>
    </row>
    <row r="187" spans="1:44" x14ac:dyDescent="0.25">
      <c r="A187" s="155">
        <v>1</v>
      </c>
      <c r="B187" s="252">
        <v>0.39583299999999999</v>
      </c>
      <c r="C187" s="138">
        <v>36</v>
      </c>
      <c r="D187" s="260">
        <v>1</v>
      </c>
      <c r="E187" s="139">
        <v>3</v>
      </c>
      <c r="F187" s="139">
        <v>20</v>
      </c>
      <c r="G187" s="139">
        <v>3</v>
      </c>
      <c r="H187" s="139">
        <v>9</v>
      </c>
      <c r="I187" s="139">
        <v>0</v>
      </c>
      <c r="J187" s="139">
        <v>0</v>
      </c>
      <c r="K187" s="139">
        <v>0</v>
      </c>
      <c r="L187" s="139">
        <v>0</v>
      </c>
      <c r="M187" s="139">
        <v>0</v>
      </c>
      <c r="N187" s="139">
        <v>0</v>
      </c>
      <c r="O187" s="261">
        <v>0</v>
      </c>
      <c r="AR187" s="6"/>
    </row>
    <row r="188" spans="1:44" x14ac:dyDescent="0.25">
      <c r="A188" s="155">
        <v>1</v>
      </c>
      <c r="B188" s="252">
        <v>0.40625</v>
      </c>
      <c r="C188" s="138">
        <v>38</v>
      </c>
      <c r="D188" s="260">
        <v>0</v>
      </c>
      <c r="E188" s="139">
        <v>4</v>
      </c>
      <c r="F188" s="139">
        <v>22</v>
      </c>
      <c r="G188" s="139">
        <v>5</v>
      </c>
      <c r="H188" s="139">
        <v>7</v>
      </c>
      <c r="I188" s="139">
        <v>0</v>
      </c>
      <c r="J188" s="139">
        <v>0</v>
      </c>
      <c r="K188" s="139">
        <v>0</v>
      </c>
      <c r="L188" s="139">
        <v>0</v>
      </c>
      <c r="M188" s="139">
        <v>0</v>
      </c>
      <c r="N188" s="139">
        <v>0</v>
      </c>
      <c r="O188" s="261">
        <v>0</v>
      </c>
      <c r="AR188" s="6"/>
    </row>
    <row r="189" spans="1:44" x14ac:dyDescent="0.25">
      <c r="A189" s="155">
        <v>1</v>
      </c>
      <c r="B189" s="252">
        <v>0.41666700000000001</v>
      </c>
      <c r="C189" s="138">
        <v>25</v>
      </c>
      <c r="D189" s="260">
        <v>1</v>
      </c>
      <c r="E189" s="139">
        <v>2</v>
      </c>
      <c r="F189" s="139">
        <v>11</v>
      </c>
      <c r="G189" s="139">
        <v>5</v>
      </c>
      <c r="H189" s="139">
        <v>5</v>
      </c>
      <c r="I189" s="139">
        <v>1</v>
      </c>
      <c r="J189" s="139">
        <v>0</v>
      </c>
      <c r="K189" s="139">
        <v>0</v>
      </c>
      <c r="L189" s="139">
        <v>0</v>
      </c>
      <c r="M189" s="139">
        <v>0</v>
      </c>
      <c r="N189" s="139">
        <v>0</v>
      </c>
      <c r="O189" s="261">
        <v>0</v>
      </c>
      <c r="AR189" s="6"/>
    </row>
    <row r="190" spans="1:44" x14ac:dyDescent="0.25">
      <c r="A190" s="155">
        <v>1</v>
      </c>
      <c r="B190" s="252">
        <v>0.42708299999999999</v>
      </c>
      <c r="C190" s="138">
        <v>22</v>
      </c>
      <c r="D190" s="260">
        <v>0</v>
      </c>
      <c r="E190" s="139">
        <v>1</v>
      </c>
      <c r="F190" s="139">
        <v>17</v>
      </c>
      <c r="G190" s="139">
        <v>1</v>
      </c>
      <c r="H190" s="139">
        <v>2</v>
      </c>
      <c r="I190" s="139">
        <v>1</v>
      </c>
      <c r="J190" s="139">
        <v>0</v>
      </c>
      <c r="K190" s="139">
        <v>0</v>
      </c>
      <c r="L190" s="139">
        <v>0</v>
      </c>
      <c r="M190" s="139">
        <v>0</v>
      </c>
      <c r="N190" s="139">
        <v>0</v>
      </c>
      <c r="O190" s="261">
        <v>0</v>
      </c>
      <c r="AR190" s="6"/>
    </row>
    <row r="191" spans="1:44" x14ac:dyDescent="0.25">
      <c r="A191" s="155">
        <v>1</v>
      </c>
      <c r="B191" s="252">
        <v>0.4375</v>
      </c>
      <c r="C191" s="138">
        <v>35</v>
      </c>
      <c r="D191" s="260">
        <v>0</v>
      </c>
      <c r="E191" s="139">
        <v>5</v>
      </c>
      <c r="F191" s="139">
        <v>17</v>
      </c>
      <c r="G191" s="139">
        <v>3</v>
      </c>
      <c r="H191" s="139">
        <v>9</v>
      </c>
      <c r="I191" s="139">
        <v>1</v>
      </c>
      <c r="J191" s="139">
        <v>0</v>
      </c>
      <c r="K191" s="139">
        <v>0</v>
      </c>
      <c r="L191" s="139">
        <v>0</v>
      </c>
      <c r="M191" s="139">
        <v>0</v>
      </c>
      <c r="N191" s="139">
        <v>0</v>
      </c>
      <c r="O191" s="261">
        <v>0</v>
      </c>
      <c r="AR191" s="6"/>
    </row>
    <row r="192" spans="1:44" x14ac:dyDescent="0.25">
      <c r="A192" s="155">
        <v>1</v>
      </c>
      <c r="B192" s="252">
        <v>0.44791700000000001</v>
      </c>
      <c r="C192" s="138">
        <v>33</v>
      </c>
      <c r="D192" s="260">
        <v>1</v>
      </c>
      <c r="E192" s="139">
        <v>1</v>
      </c>
      <c r="F192" s="139">
        <v>20</v>
      </c>
      <c r="G192" s="139">
        <v>6</v>
      </c>
      <c r="H192" s="139">
        <v>3</v>
      </c>
      <c r="I192" s="139">
        <v>1</v>
      </c>
      <c r="J192" s="139">
        <v>0</v>
      </c>
      <c r="K192" s="139">
        <v>1</v>
      </c>
      <c r="L192" s="139">
        <v>0</v>
      </c>
      <c r="M192" s="139">
        <v>0</v>
      </c>
      <c r="N192" s="139">
        <v>0</v>
      </c>
      <c r="O192" s="261">
        <v>0</v>
      </c>
      <c r="AR192" s="6"/>
    </row>
    <row r="193" spans="1:44" x14ac:dyDescent="0.25">
      <c r="A193" s="155">
        <v>1</v>
      </c>
      <c r="B193" s="252">
        <v>0.45833299999999999</v>
      </c>
      <c r="C193" s="138">
        <v>31</v>
      </c>
      <c r="D193" s="260">
        <v>1</v>
      </c>
      <c r="E193" s="139">
        <v>2</v>
      </c>
      <c r="F193" s="139">
        <v>17</v>
      </c>
      <c r="G193" s="139">
        <v>6</v>
      </c>
      <c r="H193" s="139">
        <v>5</v>
      </c>
      <c r="I193" s="139">
        <v>0</v>
      </c>
      <c r="J193" s="139">
        <v>0</v>
      </c>
      <c r="K193" s="139">
        <v>0</v>
      </c>
      <c r="L193" s="139">
        <v>0</v>
      </c>
      <c r="M193" s="139">
        <v>0</v>
      </c>
      <c r="N193" s="139">
        <v>0</v>
      </c>
      <c r="O193" s="261">
        <v>0</v>
      </c>
      <c r="AR193" s="6"/>
    </row>
    <row r="194" spans="1:44" x14ac:dyDescent="0.25">
      <c r="A194" s="155">
        <v>1</v>
      </c>
      <c r="B194" s="252">
        <v>0.46875</v>
      </c>
      <c r="C194" s="138">
        <v>29</v>
      </c>
      <c r="D194" s="260">
        <v>1</v>
      </c>
      <c r="E194" s="139">
        <v>3</v>
      </c>
      <c r="F194" s="139">
        <v>13</v>
      </c>
      <c r="G194" s="139">
        <v>3</v>
      </c>
      <c r="H194" s="139">
        <v>7</v>
      </c>
      <c r="I194" s="139">
        <v>0</v>
      </c>
      <c r="J194" s="139">
        <v>1</v>
      </c>
      <c r="K194" s="139">
        <v>0</v>
      </c>
      <c r="L194" s="139">
        <v>0</v>
      </c>
      <c r="M194" s="139">
        <v>0</v>
      </c>
      <c r="N194" s="139">
        <v>1</v>
      </c>
      <c r="O194" s="261">
        <v>0</v>
      </c>
      <c r="AR194" s="6"/>
    </row>
    <row r="195" spans="1:44" x14ac:dyDescent="0.25">
      <c r="A195" s="155">
        <v>1</v>
      </c>
      <c r="B195" s="252">
        <v>0.47916700000000001</v>
      </c>
      <c r="C195" s="138">
        <v>21</v>
      </c>
      <c r="D195" s="260">
        <v>0</v>
      </c>
      <c r="E195" s="139">
        <v>2</v>
      </c>
      <c r="F195" s="139">
        <v>13</v>
      </c>
      <c r="G195" s="139">
        <v>4</v>
      </c>
      <c r="H195" s="139">
        <v>2</v>
      </c>
      <c r="I195" s="139">
        <v>0</v>
      </c>
      <c r="J195" s="139">
        <v>0</v>
      </c>
      <c r="K195" s="139">
        <v>0</v>
      </c>
      <c r="L195" s="139">
        <v>0</v>
      </c>
      <c r="M195" s="139">
        <v>0</v>
      </c>
      <c r="N195" s="139">
        <v>0</v>
      </c>
      <c r="O195" s="261">
        <v>0</v>
      </c>
      <c r="AR195" s="6"/>
    </row>
    <row r="196" spans="1:44" x14ac:dyDescent="0.25">
      <c r="A196" s="155">
        <v>1</v>
      </c>
      <c r="B196" s="252">
        <v>0.48958299999999999</v>
      </c>
      <c r="C196" s="138">
        <v>24</v>
      </c>
      <c r="D196" s="260">
        <v>1</v>
      </c>
      <c r="E196" s="139">
        <v>2</v>
      </c>
      <c r="F196" s="139">
        <v>8</v>
      </c>
      <c r="G196" s="139">
        <v>3</v>
      </c>
      <c r="H196" s="139">
        <v>10</v>
      </c>
      <c r="I196" s="139">
        <v>0</v>
      </c>
      <c r="J196" s="139">
        <v>0</v>
      </c>
      <c r="K196" s="139">
        <v>0</v>
      </c>
      <c r="L196" s="139">
        <v>0</v>
      </c>
      <c r="M196" s="139">
        <v>0</v>
      </c>
      <c r="N196" s="139">
        <v>0</v>
      </c>
      <c r="O196" s="261">
        <v>0</v>
      </c>
      <c r="AR196" s="6"/>
    </row>
    <row r="197" spans="1:44" x14ac:dyDescent="0.25">
      <c r="A197" s="155">
        <v>1</v>
      </c>
      <c r="B197" s="252">
        <v>0.5</v>
      </c>
      <c r="C197" s="138">
        <v>29</v>
      </c>
      <c r="D197" s="260">
        <v>0</v>
      </c>
      <c r="E197" s="139">
        <v>2</v>
      </c>
      <c r="F197" s="139">
        <v>17</v>
      </c>
      <c r="G197" s="139">
        <v>3</v>
      </c>
      <c r="H197" s="139">
        <v>7</v>
      </c>
      <c r="I197" s="139">
        <v>0</v>
      </c>
      <c r="J197" s="139">
        <v>0</v>
      </c>
      <c r="K197" s="139">
        <v>0</v>
      </c>
      <c r="L197" s="139">
        <v>0</v>
      </c>
      <c r="M197" s="139">
        <v>0</v>
      </c>
      <c r="N197" s="139">
        <v>0</v>
      </c>
      <c r="O197" s="261">
        <v>0</v>
      </c>
      <c r="AR197" s="6"/>
    </row>
    <row r="198" spans="1:44" x14ac:dyDescent="0.25">
      <c r="A198" s="155">
        <v>1</v>
      </c>
      <c r="B198" s="252">
        <v>0.51041700000000001</v>
      </c>
      <c r="C198" s="138">
        <v>34</v>
      </c>
      <c r="D198" s="260">
        <v>0</v>
      </c>
      <c r="E198" s="139">
        <v>4</v>
      </c>
      <c r="F198" s="139">
        <v>18</v>
      </c>
      <c r="G198" s="139">
        <v>3</v>
      </c>
      <c r="H198" s="139">
        <v>8</v>
      </c>
      <c r="I198" s="139">
        <v>0</v>
      </c>
      <c r="J198" s="139">
        <v>0</v>
      </c>
      <c r="K198" s="139">
        <v>1</v>
      </c>
      <c r="L198" s="139">
        <v>0</v>
      </c>
      <c r="M198" s="139">
        <v>0</v>
      </c>
      <c r="N198" s="139">
        <v>0</v>
      </c>
      <c r="O198" s="261">
        <v>0</v>
      </c>
      <c r="AR198" s="6"/>
    </row>
    <row r="199" spans="1:44" x14ac:dyDescent="0.25">
      <c r="A199" s="155">
        <v>1</v>
      </c>
      <c r="B199" s="252">
        <v>0.52083299999999999</v>
      </c>
      <c r="C199" s="138">
        <v>37</v>
      </c>
      <c r="D199" s="260">
        <v>1</v>
      </c>
      <c r="E199" s="139">
        <v>4</v>
      </c>
      <c r="F199" s="139">
        <v>20</v>
      </c>
      <c r="G199" s="139">
        <v>4</v>
      </c>
      <c r="H199" s="139">
        <v>7</v>
      </c>
      <c r="I199" s="139">
        <v>0</v>
      </c>
      <c r="J199" s="139">
        <v>0</v>
      </c>
      <c r="K199" s="139">
        <v>1</v>
      </c>
      <c r="L199" s="139">
        <v>0</v>
      </c>
      <c r="M199" s="139">
        <v>0</v>
      </c>
      <c r="N199" s="139">
        <v>0</v>
      </c>
      <c r="O199" s="261">
        <v>0</v>
      </c>
      <c r="AR199" s="6"/>
    </row>
    <row r="200" spans="1:44" x14ac:dyDescent="0.25">
      <c r="A200" s="155">
        <v>1</v>
      </c>
      <c r="B200" s="252">
        <v>0.53125</v>
      </c>
      <c r="C200" s="138">
        <v>28</v>
      </c>
      <c r="D200" s="260">
        <v>1</v>
      </c>
      <c r="E200" s="139">
        <v>2</v>
      </c>
      <c r="F200" s="139">
        <v>14</v>
      </c>
      <c r="G200" s="139">
        <v>4</v>
      </c>
      <c r="H200" s="139">
        <v>6</v>
      </c>
      <c r="I200" s="139">
        <v>0</v>
      </c>
      <c r="J200" s="139">
        <v>0</v>
      </c>
      <c r="K200" s="139">
        <v>1</v>
      </c>
      <c r="L200" s="139">
        <v>0</v>
      </c>
      <c r="M200" s="139">
        <v>0</v>
      </c>
      <c r="N200" s="139">
        <v>0</v>
      </c>
      <c r="O200" s="261">
        <v>0</v>
      </c>
      <c r="AR200" s="6"/>
    </row>
    <row r="201" spans="1:44" x14ac:dyDescent="0.25">
      <c r="A201" s="155">
        <v>1</v>
      </c>
      <c r="B201" s="252">
        <v>0.54166700000000001</v>
      </c>
      <c r="C201" s="138">
        <v>34</v>
      </c>
      <c r="D201" s="260">
        <v>0</v>
      </c>
      <c r="E201" s="139">
        <v>0</v>
      </c>
      <c r="F201" s="139">
        <v>18</v>
      </c>
      <c r="G201" s="139">
        <v>9</v>
      </c>
      <c r="H201" s="139">
        <v>4</v>
      </c>
      <c r="I201" s="139">
        <v>1</v>
      </c>
      <c r="J201" s="139">
        <v>1</v>
      </c>
      <c r="K201" s="139">
        <v>0</v>
      </c>
      <c r="L201" s="139">
        <v>0</v>
      </c>
      <c r="M201" s="139">
        <v>1</v>
      </c>
      <c r="N201" s="139">
        <v>0</v>
      </c>
      <c r="O201" s="261">
        <v>0</v>
      </c>
      <c r="AR201" s="6"/>
    </row>
    <row r="202" spans="1:44" x14ac:dyDescent="0.25">
      <c r="A202" s="155">
        <v>1</v>
      </c>
      <c r="B202" s="252">
        <v>0.55208299999999999</v>
      </c>
      <c r="C202" s="138">
        <v>26</v>
      </c>
      <c r="D202" s="260">
        <v>0</v>
      </c>
      <c r="E202" s="139">
        <v>1</v>
      </c>
      <c r="F202" s="139">
        <v>17</v>
      </c>
      <c r="G202" s="139">
        <v>3</v>
      </c>
      <c r="H202" s="139">
        <v>4</v>
      </c>
      <c r="I202" s="139">
        <v>0</v>
      </c>
      <c r="J202" s="139">
        <v>0</v>
      </c>
      <c r="K202" s="139">
        <v>1</v>
      </c>
      <c r="L202" s="139">
        <v>0</v>
      </c>
      <c r="M202" s="139">
        <v>0</v>
      </c>
      <c r="N202" s="139">
        <v>0</v>
      </c>
      <c r="O202" s="261">
        <v>0</v>
      </c>
      <c r="AR202" s="6"/>
    </row>
    <row r="203" spans="1:44" x14ac:dyDescent="0.25">
      <c r="A203" s="155">
        <v>1</v>
      </c>
      <c r="B203" s="252">
        <v>0.5625</v>
      </c>
      <c r="C203" s="138">
        <v>21</v>
      </c>
      <c r="D203" s="260">
        <v>0</v>
      </c>
      <c r="E203" s="139">
        <v>4</v>
      </c>
      <c r="F203" s="139">
        <v>10</v>
      </c>
      <c r="G203" s="139">
        <v>1</v>
      </c>
      <c r="H203" s="139">
        <v>6</v>
      </c>
      <c r="I203" s="139">
        <v>0</v>
      </c>
      <c r="J203" s="139">
        <v>0</v>
      </c>
      <c r="K203" s="139">
        <v>0</v>
      </c>
      <c r="L203" s="139">
        <v>0</v>
      </c>
      <c r="M203" s="139">
        <v>0</v>
      </c>
      <c r="N203" s="139">
        <v>0</v>
      </c>
      <c r="O203" s="261">
        <v>0</v>
      </c>
      <c r="AR203" s="6"/>
    </row>
    <row r="204" spans="1:44" x14ac:dyDescent="0.25">
      <c r="A204" s="155">
        <v>1</v>
      </c>
      <c r="B204" s="252">
        <v>0.57291700000000001</v>
      </c>
      <c r="C204" s="138">
        <v>28</v>
      </c>
      <c r="D204" s="260">
        <v>1</v>
      </c>
      <c r="E204" s="139">
        <v>3</v>
      </c>
      <c r="F204" s="139">
        <v>12</v>
      </c>
      <c r="G204" s="139">
        <v>5</v>
      </c>
      <c r="H204" s="139">
        <v>5</v>
      </c>
      <c r="I204" s="139">
        <v>2</v>
      </c>
      <c r="J204" s="139">
        <v>0</v>
      </c>
      <c r="K204" s="139">
        <v>0</v>
      </c>
      <c r="L204" s="139">
        <v>0</v>
      </c>
      <c r="M204" s="139">
        <v>0</v>
      </c>
      <c r="N204" s="139">
        <v>0</v>
      </c>
      <c r="O204" s="261">
        <v>0</v>
      </c>
      <c r="AR204" s="6"/>
    </row>
    <row r="205" spans="1:44" x14ac:dyDescent="0.25">
      <c r="A205" s="155">
        <v>1</v>
      </c>
      <c r="B205" s="252">
        <v>0.58333299999999999</v>
      </c>
      <c r="C205" s="138">
        <v>27</v>
      </c>
      <c r="D205" s="260">
        <v>1</v>
      </c>
      <c r="E205" s="139">
        <v>4</v>
      </c>
      <c r="F205" s="139">
        <v>14</v>
      </c>
      <c r="G205" s="139">
        <v>2</v>
      </c>
      <c r="H205" s="139">
        <v>4</v>
      </c>
      <c r="I205" s="139">
        <v>1</v>
      </c>
      <c r="J205" s="139">
        <v>0</v>
      </c>
      <c r="K205" s="139">
        <v>1</v>
      </c>
      <c r="L205" s="139">
        <v>0</v>
      </c>
      <c r="M205" s="139">
        <v>0</v>
      </c>
      <c r="N205" s="139">
        <v>0</v>
      </c>
      <c r="O205" s="261">
        <v>0</v>
      </c>
      <c r="AR205" s="6"/>
    </row>
    <row r="206" spans="1:44" x14ac:dyDescent="0.25">
      <c r="A206" s="155">
        <v>1</v>
      </c>
      <c r="B206" s="252">
        <v>0.59375</v>
      </c>
      <c r="C206" s="138">
        <v>37</v>
      </c>
      <c r="D206" s="260">
        <v>0</v>
      </c>
      <c r="E206" s="139">
        <v>2</v>
      </c>
      <c r="F206" s="139">
        <v>21</v>
      </c>
      <c r="G206" s="139">
        <v>4</v>
      </c>
      <c r="H206" s="139">
        <v>9</v>
      </c>
      <c r="I206" s="139">
        <v>1</v>
      </c>
      <c r="J206" s="139">
        <v>0</v>
      </c>
      <c r="K206" s="139">
        <v>0</v>
      </c>
      <c r="L206" s="139">
        <v>0</v>
      </c>
      <c r="M206" s="139">
        <v>0</v>
      </c>
      <c r="N206" s="139">
        <v>0</v>
      </c>
      <c r="O206" s="261">
        <v>0</v>
      </c>
      <c r="AR206" s="6"/>
    </row>
    <row r="207" spans="1:44" x14ac:dyDescent="0.25">
      <c r="A207" s="155">
        <v>1</v>
      </c>
      <c r="B207" s="252">
        <v>0.60416700000000001</v>
      </c>
      <c r="C207" s="138">
        <v>31</v>
      </c>
      <c r="D207" s="260">
        <v>0</v>
      </c>
      <c r="E207" s="139">
        <v>4</v>
      </c>
      <c r="F207" s="139">
        <v>18</v>
      </c>
      <c r="G207" s="139">
        <v>5</v>
      </c>
      <c r="H207" s="139">
        <v>4</v>
      </c>
      <c r="I207" s="139">
        <v>0</v>
      </c>
      <c r="J207" s="139">
        <v>0</v>
      </c>
      <c r="K207" s="139">
        <v>0</v>
      </c>
      <c r="L207" s="139">
        <v>0</v>
      </c>
      <c r="M207" s="139">
        <v>0</v>
      </c>
      <c r="N207" s="139">
        <v>0</v>
      </c>
      <c r="O207" s="261">
        <v>0</v>
      </c>
      <c r="AR207" s="6"/>
    </row>
    <row r="208" spans="1:44" x14ac:dyDescent="0.25">
      <c r="A208" s="155">
        <v>1</v>
      </c>
      <c r="B208" s="252">
        <v>0.61458299999999999</v>
      </c>
      <c r="C208" s="138">
        <v>36</v>
      </c>
      <c r="D208" s="260">
        <v>0</v>
      </c>
      <c r="E208" s="139">
        <v>1</v>
      </c>
      <c r="F208" s="139">
        <v>22</v>
      </c>
      <c r="G208" s="139">
        <v>7</v>
      </c>
      <c r="H208" s="139">
        <v>4</v>
      </c>
      <c r="I208" s="139">
        <v>0</v>
      </c>
      <c r="J208" s="139">
        <v>0</v>
      </c>
      <c r="K208" s="139">
        <v>1</v>
      </c>
      <c r="L208" s="139">
        <v>0</v>
      </c>
      <c r="M208" s="139">
        <v>0</v>
      </c>
      <c r="N208" s="139">
        <v>1</v>
      </c>
      <c r="O208" s="261">
        <v>0</v>
      </c>
      <c r="AR208" s="6"/>
    </row>
    <row r="209" spans="1:44" x14ac:dyDescent="0.25">
      <c r="A209" s="155">
        <v>1</v>
      </c>
      <c r="B209" s="252">
        <v>0.625</v>
      </c>
      <c r="C209" s="138">
        <v>35</v>
      </c>
      <c r="D209" s="260">
        <v>0</v>
      </c>
      <c r="E209" s="139">
        <v>2</v>
      </c>
      <c r="F209" s="139">
        <v>19</v>
      </c>
      <c r="G209" s="139">
        <v>7</v>
      </c>
      <c r="H209" s="139">
        <v>6</v>
      </c>
      <c r="I209" s="139">
        <v>1</v>
      </c>
      <c r="J209" s="139">
        <v>0</v>
      </c>
      <c r="K209" s="139">
        <v>0</v>
      </c>
      <c r="L209" s="139">
        <v>0</v>
      </c>
      <c r="M209" s="139">
        <v>0</v>
      </c>
      <c r="N209" s="139">
        <v>0</v>
      </c>
      <c r="O209" s="261">
        <v>0</v>
      </c>
      <c r="AR209" s="6"/>
    </row>
    <row r="210" spans="1:44" x14ac:dyDescent="0.25">
      <c r="A210" s="155">
        <v>1</v>
      </c>
      <c r="B210" s="252">
        <v>0.63541700000000001</v>
      </c>
      <c r="C210" s="138">
        <v>26</v>
      </c>
      <c r="D210" s="260">
        <v>0</v>
      </c>
      <c r="E210" s="139">
        <v>2</v>
      </c>
      <c r="F210" s="139">
        <v>13</v>
      </c>
      <c r="G210" s="139">
        <v>7</v>
      </c>
      <c r="H210" s="139">
        <v>3</v>
      </c>
      <c r="I210" s="139">
        <v>1</v>
      </c>
      <c r="J210" s="139">
        <v>0</v>
      </c>
      <c r="K210" s="139">
        <v>0</v>
      </c>
      <c r="L210" s="139">
        <v>0</v>
      </c>
      <c r="M210" s="139">
        <v>0</v>
      </c>
      <c r="N210" s="139">
        <v>0</v>
      </c>
      <c r="O210" s="261">
        <v>0</v>
      </c>
      <c r="AR210" s="6"/>
    </row>
    <row r="211" spans="1:44" x14ac:dyDescent="0.25">
      <c r="A211" s="155">
        <v>1</v>
      </c>
      <c r="B211" s="252">
        <v>0.64583299999999999</v>
      </c>
      <c r="C211" s="138">
        <v>44</v>
      </c>
      <c r="D211" s="260">
        <v>0</v>
      </c>
      <c r="E211" s="139">
        <v>4</v>
      </c>
      <c r="F211" s="139">
        <v>26</v>
      </c>
      <c r="G211" s="139">
        <v>5</v>
      </c>
      <c r="H211" s="139">
        <v>8</v>
      </c>
      <c r="I211" s="139">
        <v>0</v>
      </c>
      <c r="J211" s="139">
        <v>0</v>
      </c>
      <c r="K211" s="139">
        <v>1</v>
      </c>
      <c r="L211" s="139">
        <v>0</v>
      </c>
      <c r="M211" s="139">
        <v>0</v>
      </c>
      <c r="N211" s="139">
        <v>0</v>
      </c>
      <c r="O211" s="261">
        <v>0</v>
      </c>
      <c r="AR211" s="6"/>
    </row>
    <row r="212" spans="1:44" x14ac:dyDescent="0.25">
      <c r="A212" s="155">
        <v>1</v>
      </c>
      <c r="B212" s="252">
        <v>0.65625</v>
      </c>
      <c r="C212" s="138">
        <v>35</v>
      </c>
      <c r="D212" s="260">
        <v>0</v>
      </c>
      <c r="E212" s="139">
        <v>6</v>
      </c>
      <c r="F212" s="139">
        <v>20</v>
      </c>
      <c r="G212" s="139">
        <v>5</v>
      </c>
      <c r="H212" s="139">
        <v>4</v>
      </c>
      <c r="I212" s="139">
        <v>0</v>
      </c>
      <c r="J212" s="139">
        <v>0</v>
      </c>
      <c r="K212" s="139">
        <v>0</v>
      </c>
      <c r="L212" s="139">
        <v>0</v>
      </c>
      <c r="M212" s="139">
        <v>0</v>
      </c>
      <c r="N212" s="139">
        <v>0</v>
      </c>
      <c r="O212" s="261">
        <v>0</v>
      </c>
      <c r="AR212" s="6"/>
    </row>
    <row r="213" spans="1:44" x14ac:dyDescent="0.25">
      <c r="A213" s="155">
        <v>1</v>
      </c>
      <c r="B213" s="252">
        <v>0.66666700000000001</v>
      </c>
      <c r="C213" s="138">
        <v>29</v>
      </c>
      <c r="D213" s="260">
        <v>0</v>
      </c>
      <c r="E213" s="139">
        <v>3</v>
      </c>
      <c r="F213" s="139">
        <v>19</v>
      </c>
      <c r="G213" s="139">
        <v>2</v>
      </c>
      <c r="H213" s="139">
        <v>4</v>
      </c>
      <c r="I213" s="139">
        <v>1</v>
      </c>
      <c r="J213" s="139">
        <v>0</v>
      </c>
      <c r="K213" s="139">
        <v>0</v>
      </c>
      <c r="L213" s="139">
        <v>0</v>
      </c>
      <c r="M213" s="139">
        <v>0</v>
      </c>
      <c r="N213" s="139">
        <v>0</v>
      </c>
      <c r="O213" s="261">
        <v>0</v>
      </c>
      <c r="AR213" s="6"/>
    </row>
    <row r="214" spans="1:44" x14ac:dyDescent="0.25">
      <c r="A214" s="155">
        <v>1</v>
      </c>
      <c r="B214" s="252">
        <v>0.67708299999999999</v>
      </c>
      <c r="C214" s="138">
        <v>31</v>
      </c>
      <c r="D214" s="260">
        <v>2</v>
      </c>
      <c r="E214" s="139">
        <v>2</v>
      </c>
      <c r="F214" s="139">
        <v>18</v>
      </c>
      <c r="G214" s="139">
        <v>2</v>
      </c>
      <c r="H214" s="139">
        <v>6</v>
      </c>
      <c r="I214" s="139">
        <v>0</v>
      </c>
      <c r="J214" s="139">
        <v>0</v>
      </c>
      <c r="K214" s="139">
        <v>1</v>
      </c>
      <c r="L214" s="139">
        <v>0</v>
      </c>
      <c r="M214" s="139">
        <v>0</v>
      </c>
      <c r="N214" s="139">
        <v>0</v>
      </c>
      <c r="O214" s="261">
        <v>0</v>
      </c>
      <c r="AR214" s="6"/>
    </row>
    <row r="215" spans="1:44" x14ac:dyDescent="0.25">
      <c r="A215" s="155">
        <v>1</v>
      </c>
      <c r="B215" s="252">
        <v>0.6875</v>
      </c>
      <c r="C215" s="138">
        <v>35</v>
      </c>
      <c r="D215" s="260">
        <v>2</v>
      </c>
      <c r="E215" s="139">
        <v>0</v>
      </c>
      <c r="F215" s="139">
        <v>21</v>
      </c>
      <c r="G215" s="139">
        <v>6</v>
      </c>
      <c r="H215" s="139">
        <v>6</v>
      </c>
      <c r="I215" s="139">
        <v>0</v>
      </c>
      <c r="J215" s="139">
        <v>0</v>
      </c>
      <c r="K215" s="139">
        <v>0</v>
      </c>
      <c r="L215" s="139">
        <v>0</v>
      </c>
      <c r="M215" s="139">
        <v>0</v>
      </c>
      <c r="N215" s="139">
        <v>0</v>
      </c>
      <c r="O215" s="261">
        <v>0</v>
      </c>
      <c r="AR215" s="6"/>
    </row>
    <row r="216" spans="1:44" x14ac:dyDescent="0.25">
      <c r="A216" s="155">
        <v>1</v>
      </c>
      <c r="B216" s="252">
        <v>0.69791700000000001</v>
      </c>
      <c r="C216" s="138">
        <v>30</v>
      </c>
      <c r="D216" s="260">
        <v>0</v>
      </c>
      <c r="E216" s="139">
        <v>4</v>
      </c>
      <c r="F216" s="139">
        <v>16</v>
      </c>
      <c r="G216" s="139">
        <v>3</v>
      </c>
      <c r="H216" s="139">
        <v>5</v>
      </c>
      <c r="I216" s="139">
        <v>0</v>
      </c>
      <c r="J216" s="139">
        <v>0</v>
      </c>
      <c r="K216" s="139">
        <v>2</v>
      </c>
      <c r="L216" s="139">
        <v>0</v>
      </c>
      <c r="M216" s="139">
        <v>0</v>
      </c>
      <c r="N216" s="139">
        <v>0</v>
      </c>
      <c r="O216" s="261">
        <v>0</v>
      </c>
      <c r="AR216" s="6"/>
    </row>
    <row r="217" spans="1:44" x14ac:dyDescent="0.25">
      <c r="A217" s="155">
        <v>1</v>
      </c>
      <c r="B217" s="252">
        <v>0.70833299999999999</v>
      </c>
      <c r="C217" s="138">
        <v>33</v>
      </c>
      <c r="D217" s="260">
        <v>0</v>
      </c>
      <c r="E217" s="139">
        <v>2</v>
      </c>
      <c r="F217" s="139">
        <v>21</v>
      </c>
      <c r="G217" s="139">
        <v>6</v>
      </c>
      <c r="H217" s="139">
        <v>4</v>
      </c>
      <c r="I217" s="139">
        <v>0</v>
      </c>
      <c r="J217" s="139">
        <v>0</v>
      </c>
      <c r="K217" s="139">
        <v>0</v>
      </c>
      <c r="L217" s="139">
        <v>0</v>
      </c>
      <c r="M217" s="139">
        <v>0</v>
      </c>
      <c r="N217" s="139">
        <v>0</v>
      </c>
      <c r="O217" s="261">
        <v>0</v>
      </c>
      <c r="AR217" s="6"/>
    </row>
    <row r="218" spans="1:44" x14ac:dyDescent="0.25">
      <c r="A218" s="155">
        <v>1</v>
      </c>
      <c r="B218" s="252">
        <v>0.71875</v>
      </c>
      <c r="C218" s="138">
        <v>35</v>
      </c>
      <c r="D218" s="260">
        <v>0</v>
      </c>
      <c r="E218" s="139">
        <v>1</v>
      </c>
      <c r="F218" s="139">
        <v>26</v>
      </c>
      <c r="G218" s="139">
        <v>4</v>
      </c>
      <c r="H218" s="139">
        <v>4</v>
      </c>
      <c r="I218" s="139">
        <v>0</v>
      </c>
      <c r="J218" s="139">
        <v>0</v>
      </c>
      <c r="K218" s="139">
        <v>0</v>
      </c>
      <c r="L218" s="139">
        <v>0</v>
      </c>
      <c r="M218" s="139">
        <v>0</v>
      </c>
      <c r="N218" s="139">
        <v>0</v>
      </c>
      <c r="O218" s="261">
        <v>0</v>
      </c>
      <c r="AR218" s="6"/>
    </row>
    <row r="219" spans="1:44" x14ac:dyDescent="0.25">
      <c r="A219" s="155">
        <v>1</v>
      </c>
      <c r="B219" s="252">
        <v>0.72916700000000001</v>
      </c>
      <c r="C219" s="138">
        <v>35</v>
      </c>
      <c r="D219" s="260">
        <v>0</v>
      </c>
      <c r="E219" s="139">
        <v>4</v>
      </c>
      <c r="F219" s="139">
        <v>19</v>
      </c>
      <c r="G219" s="139">
        <v>4</v>
      </c>
      <c r="H219" s="139">
        <v>5</v>
      </c>
      <c r="I219" s="139">
        <v>2</v>
      </c>
      <c r="J219" s="139">
        <v>0</v>
      </c>
      <c r="K219" s="139">
        <v>1</v>
      </c>
      <c r="L219" s="139">
        <v>0</v>
      </c>
      <c r="M219" s="139">
        <v>0</v>
      </c>
      <c r="N219" s="139">
        <v>0</v>
      </c>
      <c r="O219" s="261">
        <v>0</v>
      </c>
      <c r="AR219" s="6"/>
    </row>
    <row r="220" spans="1:44" x14ac:dyDescent="0.25">
      <c r="A220" s="155">
        <v>1</v>
      </c>
      <c r="B220" s="252">
        <v>0.73958299999999999</v>
      </c>
      <c r="C220" s="138">
        <v>27</v>
      </c>
      <c r="D220" s="260">
        <v>0</v>
      </c>
      <c r="E220" s="139">
        <v>0</v>
      </c>
      <c r="F220" s="139">
        <v>22</v>
      </c>
      <c r="G220" s="139">
        <v>1</v>
      </c>
      <c r="H220" s="139">
        <v>3</v>
      </c>
      <c r="I220" s="139">
        <v>1</v>
      </c>
      <c r="J220" s="139">
        <v>0</v>
      </c>
      <c r="K220" s="139">
        <v>0</v>
      </c>
      <c r="L220" s="139">
        <v>0</v>
      </c>
      <c r="M220" s="139">
        <v>0</v>
      </c>
      <c r="N220" s="139">
        <v>0</v>
      </c>
      <c r="O220" s="261">
        <v>0</v>
      </c>
      <c r="AR220" s="6"/>
    </row>
    <row r="221" spans="1:44" x14ac:dyDescent="0.25">
      <c r="A221" s="155">
        <v>1</v>
      </c>
      <c r="B221" s="252">
        <v>0.75</v>
      </c>
      <c r="C221" s="138">
        <v>33</v>
      </c>
      <c r="D221" s="260">
        <v>0</v>
      </c>
      <c r="E221" s="139">
        <v>2</v>
      </c>
      <c r="F221" s="139">
        <v>20</v>
      </c>
      <c r="G221" s="139">
        <v>3</v>
      </c>
      <c r="H221" s="139">
        <v>6</v>
      </c>
      <c r="I221" s="139">
        <v>1</v>
      </c>
      <c r="J221" s="139">
        <v>0</v>
      </c>
      <c r="K221" s="139">
        <v>1</v>
      </c>
      <c r="L221" s="139">
        <v>0</v>
      </c>
      <c r="M221" s="139">
        <v>0</v>
      </c>
      <c r="N221" s="139">
        <v>0</v>
      </c>
      <c r="O221" s="261">
        <v>0</v>
      </c>
      <c r="AR221" s="6"/>
    </row>
    <row r="222" spans="1:44" x14ac:dyDescent="0.25">
      <c r="A222" s="155">
        <v>1</v>
      </c>
      <c r="B222" s="252">
        <v>0.76041700000000001</v>
      </c>
      <c r="C222" s="138">
        <v>28</v>
      </c>
      <c r="D222" s="260">
        <v>0</v>
      </c>
      <c r="E222" s="139">
        <v>5</v>
      </c>
      <c r="F222" s="139">
        <v>13</v>
      </c>
      <c r="G222" s="139">
        <v>5</v>
      </c>
      <c r="H222" s="139">
        <v>5</v>
      </c>
      <c r="I222" s="139">
        <v>0</v>
      </c>
      <c r="J222" s="139">
        <v>0</v>
      </c>
      <c r="K222" s="139">
        <v>0</v>
      </c>
      <c r="L222" s="139">
        <v>0</v>
      </c>
      <c r="M222" s="139">
        <v>0</v>
      </c>
      <c r="N222" s="139">
        <v>0</v>
      </c>
      <c r="O222" s="261">
        <v>0</v>
      </c>
      <c r="AR222" s="6"/>
    </row>
    <row r="223" spans="1:44" x14ac:dyDescent="0.25">
      <c r="A223" s="155">
        <v>1</v>
      </c>
      <c r="B223" s="252">
        <v>0.77083299999999999</v>
      </c>
      <c r="C223" s="138">
        <v>19</v>
      </c>
      <c r="D223" s="260">
        <v>2</v>
      </c>
      <c r="E223" s="139">
        <v>5</v>
      </c>
      <c r="F223" s="139">
        <v>8</v>
      </c>
      <c r="G223" s="139">
        <v>0</v>
      </c>
      <c r="H223" s="139">
        <v>3</v>
      </c>
      <c r="I223" s="139">
        <v>0</v>
      </c>
      <c r="J223" s="139">
        <v>0</v>
      </c>
      <c r="K223" s="139">
        <v>1</v>
      </c>
      <c r="L223" s="139">
        <v>0</v>
      </c>
      <c r="M223" s="139">
        <v>0</v>
      </c>
      <c r="N223" s="139">
        <v>0</v>
      </c>
      <c r="O223" s="261">
        <v>0</v>
      </c>
      <c r="AR223" s="6"/>
    </row>
    <row r="224" spans="1:44" x14ac:dyDescent="0.25">
      <c r="A224" s="155">
        <v>1</v>
      </c>
      <c r="B224" s="252">
        <v>0.78125</v>
      </c>
      <c r="C224" s="138">
        <v>33</v>
      </c>
      <c r="D224" s="260">
        <v>2</v>
      </c>
      <c r="E224" s="139">
        <v>7</v>
      </c>
      <c r="F224" s="139">
        <v>21</v>
      </c>
      <c r="G224" s="139">
        <v>1</v>
      </c>
      <c r="H224" s="139">
        <v>2</v>
      </c>
      <c r="I224" s="139">
        <v>0</v>
      </c>
      <c r="J224" s="139">
        <v>0</v>
      </c>
      <c r="K224" s="139">
        <v>0</v>
      </c>
      <c r="L224" s="139">
        <v>0</v>
      </c>
      <c r="M224" s="139">
        <v>0</v>
      </c>
      <c r="N224" s="139">
        <v>0</v>
      </c>
      <c r="O224" s="261">
        <v>0</v>
      </c>
      <c r="AR224" s="6"/>
    </row>
    <row r="225" spans="1:44" x14ac:dyDescent="0.25">
      <c r="A225" s="155">
        <v>1</v>
      </c>
      <c r="B225" s="252">
        <v>0.79166700000000001</v>
      </c>
      <c r="C225" s="138">
        <v>33</v>
      </c>
      <c r="D225" s="260">
        <v>0</v>
      </c>
      <c r="E225" s="139">
        <v>7</v>
      </c>
      <c r="F225" s="139">
        <v>18</v>
      </c>
      <c r="G225" s="139">
        <v>3</v>
      </c>
      <c r="H225" s="139">
        <v>4</v>
      </c>
      <c r="I225" s="139">
        <v>1</v>
      </c>
      <c r="J225" s="139">
        <v>0</v>
      </c>
      <c r="K225" s="139">
        <v>0</v>
      </c>
      <c r="L225" s="139">
        <v>0</v>
      </c>
      <c r="M225" s="139">
        <v>0</v>
      </c>
      <c r="N225" s="139">
        <v>0</v>
      </c>
      <c r="O225" s="261">
        <v>0</v>
      </c>
      <c r="AR225" s="6"/>
    </row>
    <row r="226" spans="1:44" x14ac:dyDescent="0.25">
      <c r="A226" s="155">
        <v>1</v>
      </c>
      <c r="B226" s="252">
        <v>0.80208299999999999</v>
      </c>
      <c r="C226" s="138">
        <v>41</v>
      </c>
      <c r="D226" s="260">
        <v>0</v>
      </c>
      <c r="E226" s="139">
        <v>6</v>
      </c>
      <c r="F226" s="139">
        <v>28</v>
      </c>
      <c r="G226" s="139">
        <v>1</v>
      </c>
      <c r="H226" s="139">
        <v>5</v>
      </c>
      <c r="I226" s="139">
        <v>1</v>
      </c>
      <c r="J226" s="139">
        <v>0</v>
      </c>
      <c r="K226" s="139">
        <v>0</v>
      </c>
      <c r="L226" s="139">
        <v>0</v>
      </c>
      <c r="M226" s="139">
        <v>0</v>
      </c>
      <c r="N226" s="139">
        <v>0</v>
      </c>
      <c r="O226" s="261">
        <v>0</v>
      </c>
      <c r="AR226" s="6"/>
    </row>
    <row r="227" spans="1:44" x14ac:dyDescent="0.25">
      <c r="A227" s="155">
        <v>1</v>
      </c>
      <c r="B227" s="252">
        <v>0.8125</v>
      </c>
      <c r="C227" s="138">
        <v>28</v>
      </c>
      <c r="D227" s="260">
        <v>1</v>
      </c>
      <c r="E227" s="139">
        <v>5</v>
      </c>
      <c r="F227" s="139">
        <v>17</v>
      </c>
      <c r="G227" s="139">
        <v>2</v>
      </c>
      <c r="H227" s="139">
        <v>3</v>
      </c>
      <c r="I227" s="139">
        <v>0</v>
      </c>
      <c r="J227" s="139">
        <v>0</v>
      </c>
      <c r="K227" s="139">
        <v>0</v>
      </c>
      <c r="L227" s="139">
        <v>0</v>
      </c>
      <c r="M227" s="139">
        <v>0</v>
      </c>
      <c r="N227" s="139">
        <v>0</v>
      </c>
      <c r="O227" s="261">
        <v>0</v>
      </c>
      <c r="AR227" s="6"/>
    </row>
    <row r="228" spans="1:44" x14ac:dyDescent="0.25">
      <c r="A228" s="155">
        <v>1</v>
      </c>
      <c r="B228" s="252">
        <v>0.82291700000000001</v>
      </c>
      <c r="C228" s="138">
        <v>29</v>
      </c>
      <c r="D228" s="260">
        <v>0</v>
      </c>
      <c r="E228" s="139">
        <v>7</v>
      </c>
      <c r="F228" s="139">
        <v>16</v>
      </c>
      <c r="G228" s="139">
        <v>1</v>
      </c>
      <c r="H228" s="139">
        <v>3</v>
      </c>
      <c r="I228" s="139">
        <v>1</v>
      </c>
      <c r="J228" s="139">
        <v>0</v>
      </c>
      <c r="K228" s="139">
        <v>1</v>
      </c>
      <c r="L228" s="139">
        <v>0</v>
      </c>
      <c r="M228" s="139">
        <v>0</v>
      </c>
      <c r="N228" s="139">
        <v>0</v>
      </c>
      <c r="O228" s="261">
        <v>0</v>
      </c>
      <c r="AR228" s="6"/>
    </row>
    <row r="229" spans="1:44" x14ac:dyDescent="0.25">
      <c r="A229" s="155">
        <v>1</v>
      </c>
      <c r="B229" s="252">
        <v>0.83333299999999999</v>
      </c>
      <c r="C229" s="138">
        <v>17</v>
      </c>
      <c r="D229" s="260">
        <v>0</v>
      </c>
      <c r="E229" s="139">
        <v>2</v>
      </c>
      <c r="F229" s="139">
        <v>8</v>
      </c>
      <c r="G229" s="139">
        <v>2</v>
      </c>
      <c r="H229" s="139">
        <v>2</v>
      </c>
      <c r="I229" s="139">
        <v>1</v>
      </c>
      <c r="J229" s="139">
        <v>0</v>
      </c>
      <c r="K229" s="139">
        <v>2</v>
      </c>
      <c r="L229" s="139">
        <v>0</v>
      </c>
      <c r="M229" s="139">
        <v>0</v>
      </c>
      <c r="N229" s="139">
        <v>0</v>
      </c>
      <c r="O229" s="261">
        <v>0</v>
      </c>
      <c r="AR229" s="6"/>
    </row>
    <row r="230" spans="1:44" x14ac:dyDescent="0.25">
      <c r="A230" s="155">
        <v>1</v>
      </c>
      <c r="B230" s="252">
        <v>0.84375</v>
      </c>
      <c r="C230" s="138">
        <v>20</v>
      </c>
      <c r="D230" s="260">
        <v>0</v>
      </c>
      <c r="E230" s="139">
        <v>4</v>
      </c>
      <c r="F230" s="139">
        <v>11</v>
      </c>
      <c r="G230" s="139">
        <v>0</v>
      </c>
      <c r="H230" s="139">
        <v>5</v>
      </c>
      <c r="I230" s="139">
        <v>0</v>
      </c>
      <c r="J230" s="139">
        <v>0</v>
      </c>
      <c r="K230" s="139">
        <v>0</v>
      </c>
      <c r="L230" s="139">
        <v>0</v>
      </c>
      <c r="M230" s="139">
        <v>0</v>
      </c>
      <c r="N230" s="139">
        <v>0</v>
      </c>
      <c r="O230" s="261">
        <v>0</v>
      </c>
      <c r="AR230" s="6"/>
    </row>
    <row r="231" spans="1:44" x14ac:dyDescent="0.25">
      <c r="A231" s="155">
        <v>1</v>
      </c>
      <c r="B231" s="252">
        <v>0.85416700000000001</v>
      </c>
      <c r="C231" s="138">
        <v>22</v>
      </c>
      <c r="D231" s="260">
        <v>0</v>
      </c>
      <c r="E231" s="139">
        <v>4</v>
      </c>
      <c r="F231" s="139">
        <v>13</v>
      </c>
      <c r="G231" s="139">
        <v>0</v>
      </c>
      <c r="H231" s="139">
        <v>4</v>
      </c>
      <c r="I231" s="139">
        <v>1</v>
      </c>
      <c r="J231" s="139">
        <v>0</v>
      </c>
      <c r="K231" s="139">
        <v>0</v>
      </c>
      <c r="L231" s="139">
        <v>0</v>
      </c>
      <c r="M231" s="139">
        <v>0</v>
      </c>
      <c r="N231" s="139">
        <v>0</v>
      </c>
      <c r="O231" s="261">
        <v>0</v>
      </c>
      <c r="AR231" s="6"/>
    </row>
    <row r="232" spans="1:44" x14ac:dyDescent="0.25">
      <c r="A232" s="155">
        <v>1</v>
      </c>
      <c r="B232" s="252">
        <v>0.86458299999999999</v>
      </c>
      <c r="C232" s="138">
        <v>17</v>
      </c>
      <c r="D232" s="260">
        <v>1</v>
      </c>
      <c r="E232" s="139">
        <v>4</v>
      </c>
      <c r="F232" s="139">
        <v>10</v>
      </c>
      <c r="G232" s="139">
        <v>0</v>
      </c>
      <c r="H232" s="139">
        <v>2</v>
      </c>
      <c r="I232" s="139">
        <v>0</v>
      </c>
      <c r="J232" s="139">
        <v>0</v>
      </c>
      <c r="K232" s="139">
        <v>0</v>
      </c>
      <c r="L232" s="139">
        <v>0</v>
      </c>
      <c r="M232" s="139">
        <v>0</v>
      </c>
      <c r="N232" s="139">
        <v>0</v>
      </c>
      <c r="O232" s="261">
        <v>0</v>
      </c>
      <c r="AR232" s="6"/>
    </row>
    <row r="233" spans="1:44" x14ac:dyDescent="0.25">
      <c r="A233" s="155">
        <v>1</v>
      </c>
      <c r="B233" s="252">
        <v>0.875</v>
      </c>
      <c r="C233" s="138">
        <v>16</v>
      </c>
      <c r="D233" s="260">
        <v>0</v>
      </c>
      <c r="E233" s="139">
        <v>4</v>
      </c>
      <c r="F233" s="139">
        <v>7</v>
      </c>
      <c r="G233" s="139">
        <v>2</v>
      </c>
      <c r="H233" s="139">
        <v>2</v>
      </c>
      <c r="I233" s="139">
        <v>0</v>
      </c>
      <c r="J233" s="139">
        <v>0</v>
      </c>
      <c r="K233" s="139">
        <v>1</v>
      </c>
      <c r="L233" s="139">
        <v>0</v>
      </c>
      <c r="M233" s="139">
        <v>0</v>
      </c>
      <c r="N233" s="139">
        <v>0</v>
      </c>
      <c r="O233" s="261">
        <v>0</v>
      </c>
      <c r="AR233" s="6"/>
    </row>
    <row r="234" spans="1:44" x14ac:dyDescent="0.25">
      <c r="A234" s="155">
        <v>1</v>
      </c>
      <c r="B234" s="252">
        <v>0.88541700000000001</v>
      </c>
      <c r="C234" s="138">
        <v>13</v>
      </c>
      <c r="D234" s="260">
        <v>0</v>
      </c>
      <c r="E234" s="139">
        <v>0</v>
      </c>
      <c r="F234" s="139">
        <v>8</v>
      </c>
      <c r="G234" s="139">
        <v>1</v>
      </c>
      <c r="H234" s="139">
        <v>2</v>
      </c>
      <c r="I234" s="139">
        <v>2</v>
      </c>
      <c r="J234" s="139">
        <v>0</v>
      </c>
      <c r="K234" s="139">
        <v>0</v>
      </c>
      <c r="L234" s="139">
        <v>0</v>
      </c>
      <c r="M234" s="139">
        <v>0</v>
      </c>
      <c r="N234" s="139">
        <v>0</v>
      </c>
      <c r="O234" s="261">
        <v>0</v>
      </c>
      <c r="AR234" s="6"/>
    </row>
    <row r="235" spans="1:44" x14ac:dyDescent="0.25">
      <c r="A235" s="155">
        <v>1</v>
      </c>
      <c r="B235" s="252">
        <v>0.89583299999999999</v>
      </c>
      <c r="C235" s="138">
        <v>19</v>
      </c>
      <c r="D235" s="260">
        <v>0</v>
      </c>
      <c r="E235" s="139">
        <v>3</v>
      </c>
      <c r="F235" s="139">
        <v>11</v>
      </c>
      <c r="G235" s="139">
        <v>2</v>
      </c>
      <c r="H235" s="139">
        <v>3</v>
      </c>
      <c r="I235" s="139">
        <v>0</v>
      </c>
      <c r="J235" s="139">
        <v>0</v>
      </c>
      <c r="K235" s="139">
        <v>0</v>
      </c>
      <c r="L235" s="139">
        <v>0</v>
      </c>
      <c r="M235" s="139">
        <v>0</v>
      </c>
      <c r="N235" s="139">
        <v>0</v>
      </c>
      <c r="O235" s="261">
        <v>0</v>
      </c>
      <c r="AR235" s="6"/>
    </row>
    <row r="236" spans="1:44" x14ac:dyDescent="0.25">
      <c r="A236" s="155">
        <v>1</v>
      </c>
      <c r="B236" s="252">
        <v>0.90625</v>
      </c>
      <c r="C236" s="138">
        <v>12</v>
      </c>
      <c r="D236" s="260">
        <v>0</v>
      </c>
      <c r="E236" s="139">
        <v>4</v>
      </c>
      <c r="F236" s="139">
        <v>6</v>
      </c>
      <c r="G236" s="139">
        <v>1</v>
      </c>
      <c r="H236" s="139">
        <v>1</v>
      </c>
      <c r="I236" s="139">
        <v>0</v>
      </c>
      <c r="J236" s="139">
        <v>0</v>
      </c>
      <c r="K236" s="139">
        <v>0</v>
      </c>
      <c r="L236" s="139">
        <v>0</v>
      </c>
      <c r="M236" s="139">
        <v>0</v>
      </c>
      <c r="N236" s="139">
        <v>0</v>
      </c>
      <c r="O236" s="261">
        <v>0</v>
      </c>
      <c r="AR236" s="6"/>
    </row>
    <row r="237" spans="1:44" x14ac:dyDescent="0.25">
      <c r="A237" s="155">
        <v>1</v>
      </c>
      <c r="B237" s="252">
        <v>0.91666700000000001</v>
      </c>
      <c r="C237" s="138">
        <v>11</v>
      </c>
      <c r="D237" s="260">
        <v>0</v>
      </c>
      <c r="E237" s="139">
        <v>2</v>
      </c>
      <c r="F237" s="139">
        <v>4</v>
      </c>
      <c r="G237" s="139">
        <v>1</v>
      </c>
      <c r="H237" s="139">
        <v>4</v>
      </c>
      <c r="I237" s="139">
        <v>0</v>
      </c>
      <c r="J237" s="139">
        <v>0</v>
      </c>
      <c r="K237" s="139">
        <v>0</v>
      </c>
      <c r="L237" s="139">
        <v>0</v>
      </c>
      <c r="M237" s="139">
        <v>0</v>
      </c>
      <c r="N237" s="139">
        <v>0</v>
      </c>
      <c r="O237" s="261">
        <v>0</v>
      </c>
      <c r="AR237" s="6"/>
    </row>
    <row r="238" spans="1:44" x14ac:dyDescent="0.25">
      <c r="A238" s="155">
        <v>1</v>
      </c>
      <c r="B238" s="252">
        <v>0.92708299999999999</v>
      </c>
      <c r="C238" s="138">
        <v>12</v>
      </c>
      <c r="D238" s="260">
        <v>0</v>
      </c>
      <c r="E238" s="139">
        <v>3</v>
      </c>
      <c r="F238" s="139">
        <v>3</v>
      </c>
      <c r="G238" s="139">
        <v>1</v>
      </c>
      <c r="H238" s="139">
        <v>3</v>
      </c>
      <c r="I238" s="139">
        <v>1</v>
      </c>
      <c r="J238" s="139">
        <v>0</v>
      </c>
      <c r="K238" s="139">
        <v>1</v>
      </c>
      <c r="L238" s="139">
        <v>0</v>
      </c>
      <c r="M238" s="139">
        <v>0</v>
      </c>
      <c r="N238" s="139">
        <v>0</v>
      </c>
      <c r="O238" s="261">
        <v>0</v>
      </c>
      <c r="AR238" s="6"/>
    </row>
    <row r="239" spans="1:44" x14ac:dyDescent="0.25">
      <c r="A239" s="155">
        <v>1</v>
      </c>
      <c r="B239" s="252">
        <v>0.9375</v>
      </c>
      <c r="C239" s="138">
        <v>12</v>
      </c>
      <c r="D239" s="260">
        <v>1</v>
      </c>
      <c r="E239" s="139">
        <v>2</v>
      </c>
      <c r="F239" s="139">
        <v>6</v>
      </c>
      <c r="G239" s="139">
        <v>1</v>
      </c>
      <c r="H239" s="139">
        <v>2</v>
      </c>
      <c r="I239" s="139">
        <v>0</v>
      </c>
      <c r="J239" s="139">
        <v>0</v>
      </c>
      <c r="K239" s="139">
        <v>0</v>
      </c>
      <c r="L239" s="139">
        <v>0</v>
      </c>
      <c r="M239" s="139">
        <v>0</v>
      </c>
      <c r="N239" s="139">
        <v>0</v>
      </c>
      <c r="O239" s="261">
        <v>0</v>
      </c>
      <c r="AR239" s="6"/>
    </row>
    <row r="240" spans="1:44" x14ac:dyDescent="0.25">
      <c r="A240" s="155">
        <v>1</v>
      </c>
      <c r="B240" s="252">
        <v>0.94791700000000001</v>
      </c>
      <c r="C240" s="138">
        <v>9</v>
      </c>
      <c r="D240" s="260">
        <v>0</v>
      </c>
      <c r="E240" s="139">
        <v>3</v>
      </c>
      <c r="F240" s="139">
        <v>3</v>
      </c>
      <c r="G240" s="139">
        <v>0</v>
      </c>
      <c r="H240" s="139">
        <v>3</v>
      </c>
      <c r="I240" s="139">
        <v>0</v>
      </c>
      <c r="J240" s="139">
        <v>0</v>
      </c>
      <c r="K240" s="139">
        <v>0</v>
      </c>
      <c r="L240" s="139">
        <v>0</v>
      </c>
      <c r="M240" s="139">
        <v>0</v>
      </c>
      <c r="N240" s="139">
        <v>0</v>
      </c>
      <c r="O240" s="261">
        <v>0</v>
      </c>
      <c r="AR240" s="6"/>
    </row>
    <row r="241" spans="1:44" x14ac:dyDescent="0.25">
      <c r="A241" s="155">
        <v>1</v>
      </c>
      <c r="B241" s="252">
        <v>0.95833299999999999</v>
      </c>
      <c r="C241" s="138">
        <v>11</v>
      </c>
      <c r="D241" s="260">
        <v>0</v>
      </c>
      <c r="E241" s="139">
        <v>2</v>
      </c>
      <c r="F241" s="139">
        <v>5</v>
      </c>
      <c r="G241" s="139">
        <v>0</v>
      </c>
      <c r="H241" s="139">
        <v>4</v>
      </c>
      <c r="I241" s="139">
        <v>0</v>
      </c>
      <c r="J241" s="139">
        <v>0</v>
      </c>
      <c r="K241" s="139">
        <v>0</v>
      </c>
      <c r="L241" s="139">
        <v>0</v>
      </c>
      <c r="M241" s="139">
        <v>0</v>
      </c>
      <c r="N241" s="139">
        <v>0</v>
      </c>
      <c r="O241" s="261">
        <v>0</v>
      </c>
      <c r="AR241" s="6"/>
    </row>
    <row r="242" spans="1:44" x14ac:dyDescent="0.25">
      <c r="A242" s="155">
        <v>1</v>
      </c>
      <c r="B242" s="252">
        <v>0.96875</v>
      </c>
      <c r="C242" s="138">
        <v>7</v>
      </c>
      <c r="D242" s="260">
        <v>1</v>
      </c>
      <c r="E242" s="139">
        <v>1</v>
      </c>
      <c r="F242" s="139">
        <v>4</v>
      </c>
      <c r="G242" s="139">
        <v>0</v>
      </c>
      <c r="H242" s="139">
        <v>1</v>
      </c>
      <c r="I242" s="139">
        <v>0</v>
      </c>
      <c r="J242" s="139">
        <v>0</v>
      </c>
      <c r="K242" s="139">
        <v>0</v>
      </c>
      <c r="L242" s="139">
        <v>0</v>
      </c>
      <c r="M242" s="139">
        <v>0</v>
      </c>
      <c r="N242" s="139">
        <v>0</v>
      </c>
      <c r="O242" s="261">
        <v>0</v>
      </c>
      <c r="AR242" s="6"/>
    </row>
    <row r="243" spans="1:44" x14ac:dyDescent="0.25">
      <c r="A243" s="155">
        <v>1</v>
      </c>
      <c r="B243" s="252">
        <v>0.97916700000000001</v>
      </c>
      <c r="C243" s="138">
        <v>12</v>
      </c>
      <c r="D243" s="260">
        <v>0</v>
      </c>
      <c r="E243" s="139">
        <v>1</v>
      </c>
      <c r="F243" s="139">
        <v>5</v>
      </c>
      <c r="G243" s="139">
        <v>0</v>
      </c>
      <c r="H243" s="139">
        <v>6</v>
      </c>
      <c r="I243" s="139">
        <v>0</v>
      </c>
      <c r="J243" s="139">
        <v>0</v>
      </c>
      <c r="K243" s="139">
        <v>0</v>
      </c>
      <c r="L243" s="139">
        <v>0</v>
      </c>
      <c r="M243" s="139">
        <v>0</v>
      </c>
      <c r="N243" s="139">
        <v>0</v>
      </c>
      <c r="O243" s="261">
        <v>0</v>
      </c>
      <c r="AR243" s="6"/>
    </row>
    <row r="244" spans="1:44" x14ac:dyDescent="0.25">
      <c r="A244" s="155">
        <v>1</v>
      </c>
      <c r="B244" s="252">
        <v>0.98958299999999999</v>
      </c>
      <c r="C244" s="140">
        <v>4</v>
      </c>
      <c r="D244" s="262">
        <v>0</v>
      </c>
      <c r="E244" s="263">
        <v>2</v>
      </c>
      <c r="F244" s="263">
        <v>2</v>
      </c>
      <c r="G244" s="263">
        <v>0</v>
      </c>
      <c r="H244" s="263">
        <v>0</v>
      </c>
      <c r="I244" s="263">
        <v>0</v>
      </c>
      <c r="J244" s="263">
        <v>0</v>
      </c>
      <c r="K244" s="263">
        <v>0</v>
      </c>
      <c r="L244" s="263">
        <v>0</v>
      </c>
      <c r="M244" s="263">
        <v>0</v>
      </c>
      <c r="N244" s="263">
        <v>0</v>
      </c>
      <c r="O244" s="264">
        <v>0</v>
      </c>
      <c r="AR244" s="6"/>
    </row>
    <row r="245" spans="1:44" x14ac:dyDescent="0.25">
      <c r="A245" s="155">
        <v>1</v>
      </c>
      <c r="B245" s="324" t="s">
        <v>38</v>
      </c>
      <c r="C245" s="328">
        <v>1440</v>
      </c>
      <c r="D245" s="329">
        <v>20</v>
      </c>
      <c r="E245" s="329">
        <v>128</v>
      </c>
      <c r="F245" s="329">
        <v>806</v>
      </c>
      <c r="G245" s="329">
        <v>188</v>
      </c>
      <c r="H245" s="329">
        <v>255</v>
      </c>
      <c r="I245" s="329">
        <v>19</v>
      </c>
      <c r="J245" s="329">
        <v>2</v>
      </c>
      <c r="K245" s="329">
        <v>17</v>
      </c>
      <c r="L245" s="329">
        <v>0</v>
      </c>
      <c r="M245" s="329">
        <v>1</v>
      </c>
      <c r="N245" s="329">
        <v>4</v>
      </c>
      <c r="O245" s="330">
        <v>0</v>
      </c>
      <c r="P245" s="5"/>
      <c r="AR245" s="6"/>
    </row>
    <row r="246" spans="1:44" x14ac:dyDescent="0.25">
      <c r="A246" s="155">
        <v>1</v>
      </c>
      <c r="B246" s="325" t="s">
        <v>39</v>
      </c>
      <c r="C246" s="332">
        <v>1765</v>
      </c>
      <c r="D246" s="333">
        <v>22</v>
      </c>
      <c r="E246" s="333">
        <v>180</v>
      </c>
      <c r="F246" s="333">
        <v>983</v>
      </c>
      <c r="G246" s="333">
        <v>211</v>
      </c>
      <c r="H246" s="333">
        <v>313</v>
      </c>
      <c r="I246" s="333">
        <v>27</v>
      </c>
      <c r="J246" s="333">
        <v>2</v>
      </c>
      <c r="K246" s="333">
        <v>21</v>
      </c>
      <c r="L246" s="333">
        <v>0</v>
      </c>
      <c r="M246" s="333">
        <v>1</v>
      </c>
      <c r="N246" s="333">
        <v>5</v>
      </c>
      <c r="O246" s="334">
        <v>0</v>
      </c>
      <c r="P246" s="5"/>
      <c r="AR246" s="6"/>
    </row>
    <row r="247" spans="1:44" x14ac:dyDescent="0.25">
      <c r="A247" s="155">
        <v>1</v>
      </c>
      <c r="B247" s="326" t="s">
        <v>40</v>
      </c>
      <c r="C247" s="336">
        <v>1843</v>
      </c>
      <c r="D247" s="337">
        <v>24</v>
      </c>
      <c r="E247" s="337">
        <v>196</v>
      </c>
      <c r="F247" s="337">
        <v>1015</v>
      </c>
      <c r="G247" s="337">
        <v>214</v>
      </c>
      <c r="H247" s="337">
        <v>336</v>
      </c>
      <c r="I247" s="337">
        <v>28</v>
      </c>
      <c r="J247" s="337">
        <v>2</v>
      </c>
      <c r="K247" s="337">
        <v>22</v>
      </c>
      <c r="L247" s="337">
        <v>0</v>
      </c>
      <c r="M247" s="337">
        <v>1</v>
      </c>
      <c r="N247" s="337">
        <v>5</v>
      </c>
      <c r="O247" s="338">
        <v>0</v>
      </c>
      <c r="P247" s="5"/>
      <c r="AR247" s="6"/>
    </row>
    <row r="248" spans="1:44" x14ac:dyDescent="0.25">
      <c r="A248" s="155">
        <v>1</v>
      </c>
      <c r="B248" s="327" t="s">
        <v>41</v>
      </c>
      <c r="C248" s="340">
        <v>1927</v>
      </c>
      <c r="D248" s="341">
        <v>25</v>
      </c>
      <c r="E248" s="341">
        <v>205</v>
      </c>
      <c r="F248" s="341">
        <v>1051</v>
      </c>
      <c r="G248" s="341">
        <v>219</v>
      </c>
      <c r="H248" s="341">
        <v>365</v>
      </c>
      <c r="I248" s="341">
        <v>29</v>
      </c>
      <c r="J248" s="341">
        <v>2</v>
      </c>
      <c r="K248" s="341">
        <v>22</v>
      </c>
      <c r="L248" s="341">
        <v>0</v>
      </c>
      <c r="M248" s="341">
        <v>1</v>
      </c>
      <c r="N248" s="341">
        <v>8</v>
      </c>
      <c r="O248" s="342">
        <v>0</v>
      </c>
      <c r="P248" s="5"/>
      <c r="AR248" s="6"/>
    </row>
    <row r="249" spans="1:44" x14ac:dyDescent="0.25">
      <c r="A249" s="155"/>
      <c r="AR249" s="6"/>
    </row>
    <row r="250" spans="1:44" x14ac:dyDescent="0.25">
      <c r="A250" s="155"/>
      <c r="B250" s="162" t="s">
        <v>12</v>
      </c>
      <c r="C250" s="166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AR250" s="6"/>
    </row>
    <row r="251" spans="1:44" x14ac:dyDescent="0.25">
      <c r="A251" s="155">
        <v>2</v>
      </c>
      <c r="B251" s="252">
        <v>0</v>
      </c>
      <c r="C251" s="136">
        <v>12</v>
      </c>
      <c r="D251" s="258">
        <v>0</v>
      </c>
      <c r="E251" s="137">
        <v>0</v>
      </c>
      <c r="F251" s="137">
        <v>4</v>
      </c>
      <c r="G251" s="137">
        <v>2</v>
      </c>
      <c r="H251" s="137">
        <v>6</v>
      </c>
      <c r="I251" s="137">
        <v>0</v>
      </c>
      <c r="J251" s="137">
        <v>0</v>
      </c>
      <c r="K251" s="137">
        <v>0</v>
      </c>
      <c r="L251" s="137">
        <v>0</v>
      </c>
      <c r="M251" s="137">
        <v>0</v>
      </c>
      <c r="N251" s="137">
        <v>0</v>
      </c>
      <c r="O251" s="259">
        <v>0</v>
      </c>
      <c r="AR251" s="6"/>
    </row>
    <row r="252" spans="1:44" x14ac:dyDescent="0.25">
      <c r="A252" s="155">
        <v>2</v>
      </c>
      <c r="B252" s="252">
        <v>1.0416999999999999E-2</v>
      </c>
      <c r="C252" s="138">
        <v>5</v>
      </c>
      <c r="D252" s="260">
        <v>0</v>
      </c>
      <c r="E252" s="139">
        <v>0</v>
      </c>
      <c r="F252" s="139">
        <v>2</v>
      </c>
      <c r="G252" s="139">
        <v>0</v>
      </c>
      <c r="H252" s="139">
        <v>2</v>
      </c>
      <c r="I252" s="139">
        <v>0</v>
      </c>
      <c r="J252" s="139">
        <v>0</v>
      </c>
      <c r="K252" s="139">
        <v>0</v>
      </c>
      <c r="L252" s="139">
        <v>0</v>
      </c>
      <c r="M252" s="139">
        <v>0</v>
      </c>
      <c r="N252" s="139">
        <v>1</v>
      </c>
      <c r="O252" s="261">
        <v>0</v>
      </c>
      <c r="AR252" s="6"/>
    </row>
    <row r="253" spans="1:44" x14ac:dyDescent="0.25">
      <c r="A253" s="155">
        <v>2</v>
      </c>
      <c r="B253" s="252">
        <v>2.0833000000000001E-2</v>
      </c>
      <c r="C253" s="138">
        <v>11</v>
      </c>
      <c r="D253" s="260">
        <v>0</v>
      </c>
      <c r="E253" s="139">
        <v>0</v>
      </c>
      <c r="F253" s="139">
        <v>6</v>
      </c>
      <c r="G253" s="139">
        <v>3</v>
      </c>
      <c r="H253" s="139">
        <v>2</v>
      </c>
      <c r="I253" s="139">
        <v>0</v>
      </c>
      <c r="J253" s="139">
        <v>0</v>
      </c>
      <c r="K253" s="139">
        <v>0</v>
      </c>
      <c r="L253" s="139">
        <v>0</v>
      </c>
      <c r="M253" s="139">
        <v>0</v>
      </c>
      <c r="N253" s="139">
        <v>0</v>
      </c>
      <c r="O253" s="261">
        <v>0</v>
      </c>
      <c r="AR253" s="6"/>
    </row>
    <row r="254" spans="1:44" x14ac:dyDescent="0.25">
      <c r="A254" s="155">
        <v>2</v>
      </c>
      <c r="B254" s="252">
        <v>3.125E-2</v>
      </c>
      <c r="C254" s="138">
        <v>6</v>
      </c>
      <c r="D254" s="260">
        <v>0</v>
      </c>
      <c r="E254" s="139">
        <v>1</v>
      </c>
      <c r="F254" s="139">
        <v>3</v>
      </c>
      <c r="G254" s="139">
        <v>0</v>
      </c>
      <c r="H254" s="139">
        <v>2</v>
      </c>
      <c r="I254" s="139">
        <v>0</v>
      </c>
      <c r="J254" s="139">
        <v>0</v>
      </c>
      <c r="K254" s="139">
        <v>0</v>
      </c>
      <c r="L254" s="139">
        <v>0</v>
      </c>
      <c r="M254" s="139">
        <v>0</v>
      </c>
      <c r="N254" s="139">
        <v>0</v>
      </c>
      <c r="O254" s="261">
        <v>0</v>
      </c>
      <c r="AR254" s="6"/>
    </row>
    <row r="255" spans="1:44" x14ac:dyDescent="0.25">
      <c r="A255" s="155">
        <v>2</v>
      </c>
      <c r="B255" s="252">
        <v>4.1667000000000003E-2</v>
      </c>
      <c r="C255" s="138">
        <v>5</v>
      </c>
      <c r="D255" s="260">
        <v>0</v>
      </c>
      <c r="E255" s="139">
        <v>1</v>
      </c>
      <c r="F255" s="139">
        <v>2</v>
      </c>
      <c r="G255" s="139">
        <v>0</v>
      </c>
      <c r="H255" s="139">
        <v>2</v>
      </c>
      <c r="I255" s="139">
        <v>0</v>
      </c>
      <c r="J255" s="139">
        <v>0</v>
      </c>
      <c r="K255" s="139">
        <v>0</v>
      </c>
      <c r="L255" s="139">
        <v>0</v>
      </c>
      <c r="M255" s="139">
        <v>0</v>
      </c>
      <c r="N255" s="139">
        <v>0</v>
      </c>
      <c r="O255" s="261">
        <v>0</v>
      </c>
      <c r="AR255" s="6"/>
    </row>
    <row r="256" spans="1:44" x14ac:dyDescent="0.25">
      <c r="A256" s="155">
        <v>2</v>
      </c>
      <c r="B256" s="252">
        <v>5.2082999999999997E-2</v>
      </c>
      <c r="C256" s="138">
        <v>2</v>
      </c>
      <c r="D256" s="260">
        <v>0</v>
      </c>
      <c r="E256" s="139">
        <v>1</v>
      </c>
      <c r="F256" s="139">
        <v>0</v>
      </c>
      <c r="G256" s="139">
        <v>0</v>
      </c>
      <c r="H256" s="139">
        <v>0</v>
      </c>
      <c r="I256" s="139">
        <v>0</v>
      </c>
      <c r="J256" s="139">
        <v>0</v>
      </c>
      <c r="K256" s="139">
        <v>1</v>
      </c>
      <c r="L256" s="139">
        <v>0</v>
      </c>
      <c r="M256" s="139">
        <v>0</v>
      </c>
      <c r="N256" s="139">
        <v>0</v>
      </c>
      <c r="O256" s="261">
        <v>0</v>
      </c>
      <c r="AR256" s="6"/>
    </row>
    <row r="257" spans="1:44" x14ac:dyDescent="0.25">
      <c r="A257" s="155">
        <v>2</v>
      </c>
      <c r="B257" s="252">
        <v>6.25E-2</v>
      </c>
      <c r="C257" s="138">
        <v>3</v>
      </c>
      <c r="D257" s="260">
        <v>0</v>
      </c>
      <c r="E257" s="139">
        <v>1</v>
      </c>
      <c r="F257" s="139">
        <v>2</v>
      </c>
      <c r="G257" s="139">
        <v>0</v>
      </c>
      <c r="H257" s="139">
        <v>0</v>
      </c>
      <c r="I257" s="139">
        <v>0</v>
      </c>
      <c r="J257" s="139">
        <v>0</v>
      </c>
      <c r="K257" s="139">
        <v>0</v>
      </c>
      <c r="L257" s="139">
        <v>0</v>
      </c>
      <c r="M257" s="139">
        <v>0</v>
      </c>
      <c r="N257" s="139">
        <v>0</v>
      </c>
      <c r="O257" s="261">
        <v>0</v>
      </c>
      <c r="AR257" s="6"/>
    </row>
    <row r="258" spans="1:44" x14ac:dyDescent="0.25">
      <c r="A258" s="155">
        <v>2</v>
      </c>
      <c r="B258" s="252">
        <v>7.2916999999999996E-2</v>
      </c>
      <c r="C258" s="138">
        <v>2</v>
      </c>
      <c r="D258" s="260">
        <v>0</v>
      </c>
      <c r="E258" s="139">
        <v>0</v>
      </c>
      <c r="F258" s="139">
        <v>1</v>
      </c>
      <c r="G258" s="139">
        <v>1</v>
      </c>
      <c r="H258" s="139">
        <v>0</v>
      </c>
      <c r="I258" s="139">
        <v>0</v>
      </c>
      <c r="J258" s="139">
        <v>0</v>
      </c>
      <c r="K258" s="139">
        <v>0</v>
      </c>
      <c r="L258" s="139">
        <v>0</v>
      </c>
      <c r="M258" s="139">
        <v>0</v>
      </c>
      <c r="N258" s="139">
        <v>0</v>
      </c>
      <c r="O258" s="261">
        <v>0</v>
      </c>
      <c r="AR258" s="6"/>
    </row>
    <row r="259" spans="1:44" x14ac:dyDescent="0.25">
      <c r="A259" s="155">
        <v>2</v>
      </c>
      <c r="B259" s="252">
        <v>8.3333000000000004E-2</v>
      </c>
      <c r="C259" s="138">
        <v>2</v>
      </c>
      <c r="D259" s="260">
        <v>0</v>
      </c>
      <c r="E259" s="139">
        <v>0</v>
      </c>
      <c r="F259" s="139">
        <v>1</v>
      </c>
      <c r="G259" s="139">
        <v>1</v>
      </c>
      <c r="H259" s="139">
        <v>0</v>
      </c>
      <c r="I259" s="139">
        <v>0</v>
      </c>
      <c r="J259" s="139">
        <v>0</v>
      </c>
      <c r="K259" s="139">
        <v>0</v>
      </c>
      <c r="L259" s="139">
        <v>0</v>
      </c>
      <c r="M259" s="139">
        <v>0</v>
      </c>
      <c r="N259" s="139">
        <v>0</v>
      </c>
      <c r="O259" s="261">
        <v>0</v>
      </c>
      <c r="AR259" s="6"/>
    </row>
    <row r="260" spans="1:44" x14ac:dyDescent="0.25">
      <c r="A260" s="155">
        <v>2</v>
      </c>
      <c r="B260" s="252">
        <v>9.375E-2</v>
      </c>
      <c r="C260" s="138">
        <v>0</v>
      </c>
      <c r="D260" s="260">
        <v>0</v>
      </c>
      <c r="E260" s="139">
        <v>0</v>
      </c>
      <c r="F260" s="139">
        <v>0</v>
      </c>
      <c r="G260" s="139">
        <v>0</v>
      </c>
      <c r="H260" s="139">
        <v>0</v>
      </c>
      <c r="I260" s="139">
        <v>0</v>
      </c>
      <c r="J260" s="139">
        <v>0</v>
      </c>
      <c r="K260" s="139">
        <v>0</v>
      </c>
      <c r="L260" s="139">
        <v>0</v>
      </c>
      <c r="M260" s="139">
        <v>0</v>
      </c>
      <c r="N260" s="139">
        <v>0</v>
      </c>
      <c r="O260" s="261">
        <v>0</v>
      </c>
      <c r="AR260" s="6"/>
    </row>
    <row r="261" spans="1:44" x14ac:dyDescent="0.25">
      <c r="A261" s="155">
        <v>2</v>
      </c>
      <c r="B261" s="252">
        <v>0.104167</v>
      </c>
      <c r="C261" s="138">
        <v>1</v>
      </c>
      <c r="D261" s="260">
        <v>0</v>
      </c>
      <c r="E261" s="139">
        <v>0</v>
      </c>
      <c r="F261" s="139">
        <v>1</v>
      </c>
      <c r="G261" s="139">
        <v>0</v>
      </c>
      <c r="H261" s="139">
        <v>0</v>
      </c>
      <c r="I261" s="139">
        <v>0</v>
      </c>
      <c r="J261" s="139">
        <v>0</v>
      </c>
      <c r="K261" s="139">
        <v>0</v>
      </c>
      <c r="L261" s="139">
        <v>0</v>
      </c>
      <c r="M261" s="139">
        <v>0</v>
      </c>
      <c r="N261" s="139">
        <v>0</v>
      </c>
      <c r="O261" s="261">
        <v>0</v>
      </c>
      <c r="AR261" s="6"/>
    </row>
    <row r="262" spans="1:44" x14ac:dyDescent="0.25">
      <c r="A262" s="155">
        <v>2</v>
      </c>
      <c r="B262" s="252">
        <v>0.114583</v>
      </c>
      <c r="C262" s="138">
        <v>0</v>
      </c>
      <c r="D262" s="260">
        <v>0</v>
      </c>
      <c r="E262" s="139">
        <v>0</v>
      </c>
      <c r="F262" s="139">
        <v>0</v>
      </c>
      <c r="G262" s="139">
        <v>0</v>
      </c>
      <c r="H262" s="139">
        <v>0</v>
      </c>
      <c r="I262" s="139">
        <v>0</v>
      </c>
      <c r="J262" s="139">
        <v>0</v>
      </c>
      <c r="K262" s="139">
        <v>0</v>
      </c>
      <c r="L262" s="139">
        <v>0</v>
      </c>
      <c r="M262" s="139">
        <v>0</v>
      </c>
      <c r="N262" s="139">
        <v>0</v>
      </c>
      <c r="O262" s="261">
        <v>0</v>
      </c>
      <c r="AR262" s="6"/>
    </row>
    <row r="263" spans="1:44" x14ac:dyDescent="0.25">
      <c r="A263" s="155">
        <v>2</v>
      </c>
      <c r="B263" s="252">
        <v>0.125</v>
      </c>
      <c r="C263" s="138">
        <v>0</v>
      </c>
      <c r="D263" s="260">
        <v>0</v>
      </c>
      <c r="E263" s="139">
        <v>0</v>
      </c>
      <c r="F263" s="139">
        <v>0</v>
      </c>
      <c r="G263" s="139">
        <v>0</v>
      </c>
      <c r="H263" s="139">
        <v>0</v>
      </c>
      <c r="I263" s="139">
        <v>0</v>
      </c>
      <c r="J263" s="139">
        <v>0</v>
      </c>
      <c r="K263" s="139">
        <v>0</v>
      </c>
      <c r="L263" s="139">
        <v>0</v>
      </c>
      <c r="M263" s="139">
        <v>0</v>
      </c>
      <c r="N263" s="139">
        <v>0</v>
      </c>
      <c r="O263" s="261">
        <v>0</v>
      </c>
      <c r="AR263" s="6"/>
    </row>
    <row r="264" spans="1:44" x14ac:dyDescent="0.25">
      <c r="A264" s="155">
        <v>2</v>
      </c>
      <c r="B264" s="252">
        <v>0.13541700000000001</v>
      </c>
      <c r="C264" s="138">
        <v>3</v>
      </c>
      <c r="D264" s="260">
        <v>0</v>
      </c>
      <c r="E264" s="139">
        <v>0</v>
      </c>
      <c r="F264" s="139">
        <v>3</v>
      </c>
      <c r="G264" s="139">
        <v>0</v>
      </c>
      <c r="H264" s="139">
        <v>0</v>
      </c>
      <c r="I264" s="139">
        <v>0</v>
      </c>
      <c r="J264" s="139">
        <v>0</v>
      </c>
      <c r="K264" s="139">
        <v>0</v>
      </c>
      <c r="L264" s="139">
        <v>0</v>
      </c>
      <c r="M264" s="139">
        <v>0</v>
      </c>
      <c r="N264" s="139">
        <v>0</v>
      </c>
      <c r="O264" s="261">
        <v>0</v>
      </c>
      <c r="AR264" s="6"/>
    </row>
    <row r="265" spans="1:44" x14ac:dyDescent="0.25">
      <c r="A265" s="155">
        <v>2</v>
      </c>
      <c r="B265" s="252">
        <v>0.14583299999999999</v>
      </c>
      <c r="C265" s="138">
        <v>0</v>
      </c>
      <c r="D265" s="260">
        <v>0</v>
      </c>
      <c r="E265" s="139">
        <v>0</v>
      </c>
      <c r="F265" s="139">
        <v>0</v>
      </c>
      <c r="G265" s="139">
        <v>0</v>
      </c>
      <c r="H265" s="139">
        <v>0</v>
      </c>
      <c r="I265" s="139">
        <v>0</v>
      </c>
      <c r="J265" s="139">
        <v>0</v>
      </c>
      <c r="K265" s="139">
        <v>0</v>
      </c>
      <c r="L265" s="139">
        <v>0</v>
      </c>
      <c r="M265" s="139">
        <v>0</v>
      </c>
      <c r="N265" s="139">
        <v>0</v>
      </c>
      <c r="O265" s="261">
        <v>0</v>
      </c>
      <c r="AR265" s="6"/>
    </row>
    <row r="266" spans="1:44" x14ac:dyDescent="0.25">
      <c r="A266" s="155">
        <v>2</v>
      </c>
      <c r="B266" s="252">
        <v>0.15625</v>
      </c>
      <c r="C266" s="138">
        <v>0</v>
      </c>
      <c r="D266" s="260">
        <v>0</v>
      </c>
      <c r="E266" s="139">
        <v>0</v>
      </c>
      <c r="F266" s="139">
        <v>0</v>
      </c>
      <c r="G266" s="139">
        <v>0</v>
      </c>
      <c r="H266" s="139">
        <v>0</v>
      </c>
      <c r="I266" s="139">
        <v>0</v>
      </c>
      <c r="J266" s="139">
        <v>0</v>
      </c>
      <c r="K266" s="139">
        <v>0</v>
      </c>
      <c r="L266" s="139">
        <v>0</v>
      </c>
      <c r="M266" s="139">
        <v>0</v>
      </c>
      <c r="N266" s="139">
        <v>0</v>
      </c>
      <c r="O266" s="261">
        <v>0</v>
      </c>
      <c r="AR266" s="6"/>
    </row>
    <row r="267" spans="1:44" x14ac:dyDescent="0.25">
      <c r="A267" s="155">
        <v>2</v>
      </c>
      <c r="B267" s="252">
        <v>0.16666700000000001</v>
      </c>
      <c r="C267" s="138">
        <v>2</v>
      </c>
      <c r="D267" s="260">
        <v>0</v>
      </c>
      <c r="E267" s="139">
        <v>0</v>
      </c>
      <c r="F267" s="139">
        <v>1</v>
      </c>
      <c r="G267" s="139">
        <v>0</v>
      </c>
      <c r="H267" s="139">
        <v>1</v>
      </c>
      <c r="I267" s="139">
        <v>0</v>
      </c>
      <c r="J267" s="139">
        <v>0</v>
      </c>
      <c r="K267" s="139">
        <v>0</v>
      </c>
      <c r="L267" s="139">
        <v>0</v>
      </c>
      <c r="M267" s="139">
        <v>0</v>
      </c>
      <c r="N267" s="139">
        <v>0</v>
      </c>
      <c r="O267" s="261">
        <v>0</v>
      </c>
      <c r="AR267" s="6"/>
    </row>
    <row r="268" spans="1:44" x14ac:dyDescent="0.25">
      <c r="A268" s="155">
        <v>2</v>
      </c>
      <c r="B268" s="252">
        <v>0.17708299999999999</v>
      </c>
      <c r="C268" s="138">
        <v>1</v>
      </c>
      <c r="D268" s="260">
        <v>0</v>
      </c>
      <c r="E268" s="139">
        <v>0</v>
      </c>
      <c r="F268" s="139">
        <v>1</v>
      </c>
      <c r="G268" s="139">
        <v>0</v>
      </c>
      <c r="H268" s="139">
        <v>0</v>
      </c>
      <c r="I268" s="139">
        <v>0</v>
      </c>
      <c r="J268" s="139">
        <v>0</v>
      </c>
      <c r="K268" s="139">
        <v>0</v>
      </c>
      <c r="L268" s="139">
        <v>0</v>
      </c>
      <c r="M268" s="139">
        <v>0</v>
      </c>
      <c r="N268" s="139">
        <v>0</v>
      </c>
      <c r="O268" s="261">
        <v>0</v>
      </c>
      <c r="AR268" s="6"/>
    </row>
    <row r="269" spans="1:44" x14ac:dyDescent="0.25">
      <c r="A269" s="155">
        <v>2</v>
      </c>
      <c r="B269" s="252">
        <v>0.1875</v>
      </c>
      <c r="C269" s="138">
        <v>4</v>
      </c>
      <c r="D269" s="260">
        <v>0</v>
      </c>
      <c r="E269" s="139">
        <v>0</v>
      </c>
      <c r="F269" s="139">
        <v>2</v>
      </c>
      <c r="G269" s="139">
        <v>0</v>
      </c>
      <c r="H269" s="139">
        <v>2</v>
      </c>
      <c r="I269" s="139">
        <v>0</v>
      </c>
      <c r="J269" s="139">
        <v>0</v>
      </c>
      <c r="K269" s="139">
        <v>0</v>
      </c>
      <c r="L269" s="139">
        <v>0</v>
      </c>
      <c r="M269" s="139">
        <v>0</v>
      </c>
      <c r="N269" s="139">
        <v>0</v>
      </c>
      <c r="O269" s="261">
        <v>0</v>
      </c>
      <c r="AR269" s="6"/>
    </row>
    <row r="270" spans="1:44" x14ac:dyDescent="0.25">
      <c r="A270" s="155">
        <v>2</v>
      </c>
      <c r="B270" s="252">
        <v>0.19791700000000001</v>
      </c>
      <c r="C270" s="138">
        <v>4</v>
      </c>
      <c r="D270" s="260">
        <v>0</v>
      </c>
      <c r="E270" s="139">
        <v>0</v>
      </c>
      <c r="F270" s="139">
        <v>1</v>
      </c>
      <c r="G270" s="139">
        <v>0</v>
      </c>
      <c r="H270" s="139">
        <v>2</v>
      </c>
      <c r="I270" s="139">
        <v>0</v>
      </c>
      <c r="J270" s="139">
        <v>0</v>
      </c>
      <c r="K270" s="139">
        <v>0</v>
      </c>
      <c r="L270" s="139">
        <v>0</v>
      </c>
      <c r="M270" s="139">
        <v>0</v>
      </c>
      <c r="N270" s="139">
        <v>1</v>
      </c>
      <c r="O270" s="261">
        <v>0</v>
      </c>
      <c r="AR270" s="6"/>
    </row>
    <row r="271" spans="1:44" x14ac:dyDescent="0.25">
      <c r="A271" s="155">
        <v>2</v>
      </c>
      <c r="B271" s="252">
        <v>0.20833299999999999</v>
      </c>
      <c r="C271" s="138">
        <v>5</v>
      </c>
      <c r="D271" s="260">
        <v>0</v>
      </c>
      <c r="E271" s="139">
        <v>0</v>
      </c>
      <c r="F271" s="139">
        <v>1</v>
      </c>
      <c r="G271" s="139">
        <v>0</v>
      </c>
      <c r="H271" s="139">
        <v>3</v>
      </c>
      <c r="I271" s="139">
        <v>0</v>
      </c>
      <c r="J271" s="139">
        <v>0</v>
      </c>
      <c r="K271" s="139">
        <v>0</v>
      </c>
      <c r="L271" s="139">
        <v>0</v>
      </c>
      <c r="M271" s="139">
        <v>0</v>
      </c>
      <c r="N271" s="139">
        <v>1</v>
      </c>
      <c r="O271" s="261">
        <v>0</v>
      </c>
      <c r="AR271" s="6"/>
    </row>
    <row r="272" spans="1:44" x14ac:dyDescent="0.25">
      <c r="A272" s="155">
        <v>2</v>
      </c>
      <c r="B272" s="252">
        <v>0.21875</v>
      </c>
      <c r="C272" s="138">
        <v>7</v>
      </c>
      <c r="D272" s="260">
        <v>0</v>
      </c>
      <c r="E272" s="139">
        <v>0</v>
      </c>
      <c r="F272" s="139">
        <v>2</v>
      </c>
      <c r="G272" s="139">
        <v>0</v>
      </c>
      <c r="H272" s="139">
        <v>5</v>
      </c>
      <c r="I272" s="139">
        <v>0</v>
      </c>
      <c r="J272" s="139">
        <v>0</v>
      </c>
      <c r="K272" s="139">
        <v>0</v>
      </c>
      <c r="L272" s="139">
        <v>0</v>
      </c>
      <c r="M272" s="139">
        <v>0</v>
      </c>
      <c r="N272" s="139">
        <v>0</v>
      </c>
      <c r="O272" s="261">
        <v>0</v>
      </c>
      <c r="AR272" s="6"/>
    </row>
    <row r="273" spans="1:44" x14ac:dyDescent="0.25">
      <c r="A273" s="155">
        <v>2</v>
      </c>
      <c r="B273" s="252">
        <v>0.22916700000000001</v>
      </c>
      <c r="C273" s="138">
        <v>7</v>
      </c>
      <c r="D273" s="260">
        <v>0</v>
      </c>
      <c r="E273" s="139">
        <v>0</v>
      </c>
      <c r="F273" s="139">
        <v>3</v>
      </c>
      <c r="G273" s="139">
        <v>0</v>
      </c>
      <c r="H273" s="139">
        <v>3</v>
      </c>
      <c r="I273" s="139">
        <v>0</v>
      </c>
      <c r="J273" s="139">
        <v>0</v>
      </c>
      <c r="K273" s="139">
        <v>1</v>
      </c>
      <c r="L273" s="139">
        <v>0</v>
      </c>
      <c r="M273" s="139">
        <v>0</v>
      </c>
      <c r="N273" s="139">
        <v>0</v>
      </c>
      <c r="O273" s="261">
        <v>0</v>
      </c>
      <c r="AR273" s="6"/>
    </row>
    <row r="274" spans="1:44" x14ac:dyDescent="0.25">
      <c r="A274" s="155">
        <v>2</v>
      </c>
      <c r="B274" s="252">
        <v>0.23958299999999999</v>
      </c>
      <c r="C274" s="138">
        <v>9</v>
      </c>
      <c r="D274" s="260">
        <v>0</v>
      </c>
      <c r="E274" s="139">
        <v>0</v>
      </c>
      <c r="F274" s="139">
        <v>4</v>
      </c>
      <c r="G274" s="139">
        <v>0</v>
      </c>
      <c r="H274" s="139">
        <v>5</v>
      </c>
      <c r="I274" s="139">
        <v>0</v>
      </c>
      <c r="J274" s="139">
        <v>0</v>
      </c>
      <c r="K274" s="139">
        <v>0</v>
      </c>
      <c r="L274" s="139">
        <v>0</v>
      </c>
      <c r="M274" s="139">
        <v>0</v>
      </c>
      <c r="N274" s="139">
        <v>0</v>
      </c>
      <c r="O274" s="261">
        <v>0</v>
      </c>
      <c r="AR274" s="6"/>
    </row>
    <row r="275" spans="1:44" x14ac:dyDescent="0.25">
      <c r="A275" s="155">
        <v>2</v>
      </c>
      <c r="B275" s="252">
        <v>0.25</v>
      </c>
      <c r="C275" s="138">
        <v>7</v>
      </c>
      <c r="D275" s="260">
        <v>0</v>
      </c>
      <c r="E275" s="139">
        <v>0</v>
      </c>
      <c r="F275" s="139">
        <v>3</v>
      </c>
      <c r="G275" s="139">
        <v>0</v>
      </c>
      <c r="H275" s="139">
        <v>3</v>
      </c>
      <c r="I275" s="139">
        <v>0</v>
      </c>
      <c r="J275" s="139">
        <v>0</v>
      </c>
      <c r="K275" s="139">
        <v>1</v>
      </c>
      <c r="L275" s="139">
        <v>0</v>
      </c>
      <c r="M275" s="139">
        <v>0</v>
      </c>
      <c r="N275" s="139">
        <v>0</v>
      </c>
      <c r="O275" s="261">
        <v>0</v>
      </c>
      <c r="AR275" s="6"/>
    </row>
    <row r="276" spans="1:44" x14ac:dyDescent="0.25">
      <c r="A276" s="155">
        <v>2</v>
      </c>
      <c r="B276" s="252">
        <v>0.26041700000000001</v>
      </c>
      <c r="C276" s="138">
        <v>14</v>
      </c>
      <c r="D276" s="260">
        <v>0</v>
      </c>
      <c r="E276" s="139">
        <v>0</v>
      </c>
      <c r="F276" s="139">
        <v>5</v>
      </c>
      <c r="G276" s="139">
        <v>1</v>
      </c>
      <c r="H276" s="139">
        <v>8</v>
      </c>
      <c r="I276" s="139">
        <v>0</v>
      </c>
      <c r="J276" s="139">
        <v>0</v>
      </c>
      <c r="K276" s="139">
        <v>0</v>
      </c>
      <c r="L276" s="139">
        <v>0</v>
      </c>
      <c r="M276" s="139">
        <v>0</v>
      </c>
      <c r="N276" s="139">
        <v>0</v>
      </c>
      <c r="O276" s="261">
        <v>0</v>
      </c>
      <c r="AR276" s="6"/>
    </row>
    <row r="277" spans="1:44" x14ac:dyDescent="0.25">
      <c r="A277" s="155">
        <v>2</v>
      </c>
      <c r="B277" s="252">
        <v>0.27083299999999999</v>
      </c>
      <c r="C277" s="138">
        <v>19</v>
      </c>
      <c r="D277" s="260">
        <v>0</v>
      </c>
      <c r="E277" s="139">
        <v>0</v>
      </c>
      <c r="F277" s="139">
        <v>6</v>
      </c>
      <c r="G277" s="139">
        <v>1</v>
      </c>
      <c r="H277" s="139">
        <v>9</v>
      </c>
      <c r="I277" s="139">
        <v>0</v>
      </c>
      <c r="J277" s="139">
        <v>0</v>
      </c>
      <c r="K277" s="139">
        <v>1</v>
      </c>
      <c r="L277" s="139">
        <v>0</v>
      </c>
      <c r="M277" s="139">
        <v>0</v>
      </c>
      <c r="N277" s="139">
        <v>2</v>
      </c>
      <c r="O277" s="261">
        <v>0</v>
      </c>
      <c r="AR277" s="6"/>
    </row>
    <row r="278" spans="1:44" x14ac:dyDescent="0.25">
      <c r="A278" s="155">
        <v>2</v>
      </c>
      <c r="B278" s="252">
        <v>0.28125</v>
      </c>
      <c r="C278" s="138">
        <v>17</v>
      </c>
      <c r="D278" s="260">
        <v>0</v>
      </c>
      <c r="E278" s="139">
        <v>2</v>
      </c>
      <c r="F278" s="139">
        <v>10</v>
      </c>
      <c r="G278" s="139">
        <v>1</v>
      </c>
      <c r="H278" s="139">
        <v>3</v>
      </c>
      <c r="I278" s="139">
        <v>1</v>
      </c>
      <c r="J278" s="139">
        <v>0</v>
      </c>
      <c r="K278" s="139">
        <v>0</v>
      </c>
      <c r="L278" s="139">
        <v>0</v>
      </c>
      <c r="M278" s="139">
        <v>0</v>
      </c>
      <c r="N278" s="139">
        <v>0</v>
      </c>
      <c r="O278" s="261">
        <v>0</v>
      </c>
      <c r="AR278" s="6"/>
    </row>
    <row r="279" spans="1:44" x14ac:dyDescent="0.25">
      <c r="A279" s="155">
        <v>2</v>
      </c>
      <c r="B279" s="252">
        <v>0.29166700000000001</v>
      </c>
      <c r="C279" s="138">
        <v>17</v>
      </c>
      <c r="D279" s="260">
        <v>0</v>
      </c>
      <c r="E279" s="139">
        <v>2</v>
      </c>
      <c r="F279" s="139">
        <v>10</v>
      </c>
      <c r="G279" s="139">
        <v>1</v>
      </c>
      <c r="H279" s="139">
        <v>4</v>
      </c>
      <c r="I279" s="139">
        <v>0</v>
      </c>
      <c r="J279" s="139">
        <v>0</v>
      </c>
      <c r="K279" s="139">
        <v>0</v>
      </c>
      <c r="L279" s="139">
        <v>0</v>
      </c>
      <c r="M279" s="139">
        <v>0</v>
      </c>
      <c r="N279" s="139">
        <v>0</v>
      </c>
      <c r="O279" s="261">
        <v>0</v>
      </c>
      <c r="AR279" s="6"/>
    </row>
    <row r="280" spans="1:44" x14ac:dyDescent="0.25">
      <c r="A280" s="155">
        <v>2</v>
      </c>
      <c r="B280" s="252">
        <v>0.30208299999999999</v>
      </c>
      <c r="C280" s="138">
        <v>23</v>
      </c>
      <c r="D280" s="260">
        <v>0</v>
      </c>
      <c r="E280" s="139">
        <v>1</v>
      </c>
      <c r="F280" s="139">
        <v>12</v>
      </c>
      <c r="G280" s="139">
        <v>2</v>
      </c>
      <c r="H280" s="139">
        <v>5</v>
      </c>
      <c r="I280" s="139">
        <v>0</v>
      </c>
      <c r="J280" s="139">
        <v>0</v>
      </c>
      <c r="K280" s="139">
        <v>0</v>
      </c>
      <c r="L280" s="139">
        <v>0</v>
      </c>
      <c r="M280" s="139">
        <v>0</v>
      </c>
      <c r="N280" s="139">
        <v>3</v>
      </c>
      <c r="O280" s="261">
        <v>0</v>
      </c>
      <c r="AR280" s="6"/>
    </row>
    <row r="281" spans="1:44" x14ac:dyDescent="0.25">
      <c r="A281" s="155">
        <v>2</v>
      </c>
      <c r="B281" s="252">
        <v>0.3125</v>
      </c>
      <c r="C281" s="138">
        <v>24</v>
      </c>
      <c r="D281" s="260">
        <v>0</v>
      </c>
      <c r="E281" s="139">
        <v>2</v>
      </c>
      <c r="F281" s="139">
        <v>12</v>
      </c>
      <c r="G281" s="139">
        <v>4</v>
      </c>
      <c r="H281" s="139">
        <v>5</v>
      </c>
      <c r="I281" s="139">
        <v>0</v>
      </c>
      <c r="J281" s="139">
        <v>0</v>
      </c>
      <c r="K281" s="139">
        <v>1</v>
      </c>
      <c r="L281" s="139">
        <v>0</v>
      </c>
      <c r="M281" s="139">
        <v>0</v>
      </c>
      <c r="N281" s="139">
        <v>0</v>
      </c>
      <c r="O281" s="261">
        <v>0</v>
      </c>
      <c r="AR281" s="6"/>
    </row>
    <row r="282" spans="1:44" x14ac:dyDescent="0.25">
      <c r="A282" s="155">
        <v>2</v>
      </c>
      <c r="B282" s="252">
        <v>0.32291700000000001</v>
      </c>
      <c r="C282" s="138">
        <v>20</v>
      </c>
      <c r="D282" s="260">
        <v>0</v>
      </c>
      <c r="E282" s="139">
        <v>2</v>
      </c>
      <c r="F282" s="139">
        <v>13</v>
      </c>
      <c r="G282" s="139">
        <v>2</v>
      </c>
      <c r="H282" s="139">
        <v>3</v>
      </c>
      <c r="I282" s="139">
        <v>0</v>
      </c>
      <c r="J282" s="139">
        <v>0</v>
      </c>
      <c r="K282" s="139">
        <v>0</v>
      </c>
      <c r="L282" s="139">
        <v>0</v>
      </c>
      <c r="M282" s="139">
        <v>0</v>
      </c>
      <c r="N282" s="139">
        <v>0</v>
      </c>
      <c r="O282" s="261">
        <v>0</v>
      </c>
      <c r="AR282" s="6"/>
    </row>
    <row r="283" spans="1:44" x14ac:dyDescent="0.25">
      <c r="A283" s="155">
        <v>2</v>
      </c>
      <c r="B283" s="252">
        <v>0.33333299999999999</v>
      </c>
      <c r="C283" s="138">
        <v>35</v>
      </c>
      <c r="D283" s="260">
        <v>0</v>
      </c>
      <c r="E283" s="139">
        <v>1</v>
      </c>
      <c r="F283" s="139">
        <v>21</v>
      </c>
      <c r="G283" s="139">
        <v>6</v>
      </c>
      <c r="H283" s="139">
        <v>6</v>
      </c>
      <c r="I283" s="139">
        <v>1</v>
      </c>
      <c r="J283" s="139">
        <v>0</v>
      </c>
      <c r="K283" s="139">
        <v>0</v>
      </c>
      <c r="L283" s="139">
        <v>0</v>
      </c>
      <c r="M283" s="139">
        <v>0</v>
      </c>
      <c r="N283" s="139">
        <v>0</v>
      </c>
      <c r="O283" s="261">
        <v>0</v>
      </c>
      <c r="AR283" s="6"/>
    </row>
    <row r="284" spans="1:44" x14ac:dyDescent="0.25">
      <c r="A284" s="155">
        <v>2</v>
      </c>
      <c r="B284" s="252">
        <v>0.34375</v>
      </c>
      <c r="C284" s="138">
        <v>26</v>
      </c>
      <c r="D284" s="260">
        <v>0</v>
      </c>
      <c r="E284" s="139">
        <v>1</v>
      </c>
      <c r="F284" s="139">
        <v>21</v>
      </c>
      <c r="G284" s="139">
        <v>1</v>
      </c>
      <c r="H284" s="139">
        <v>2</v>
      </c>
      <c r="I284" s="139">
        <v>1</v>
      </c>
      <c r="J284" s="139">
        <v>0</v>
      </c>
      <c r="K284" s="139">
        <v>0</v>
      </c>
      <c r="L284" s="139">
        <v>0</v>
      </c>
      <c r="M284" s="139">
        <v>0</v>
      </c>
      <c r="N284" s="139">
        <v>0</v>
      </c>
      <c r="O284" s="261">
        <v>0</v>
      </c>
      <c r="AR284" s="6"/>
    </row>
    <row r="285" spans="1:44" x14ac:dyDescent="0.25">
      <c r="A285" s="155">
        <v>2</v>
      </c>
      <c r="B285" s="252">
        <v>0.35416700000000001</v>
      </c>
      <c r="C285" s="138">
        <v>39</v>
      </c>
      <c r="D285" s="260">
        <v>3</v>
      </c>
      <c r="E285" s="139">
        <v>3</v>
      </c>
      <c r="F285" s="139">
        <v>19</v>
      </c>
      <c r="G285" s="139">
        <v>9</v>
      </c>
      <c r="H285" s="139">
        <v>3</v>
      </c>
      <c r="I285" s="139">
        <v>1</v>
      </c>
      <c r="J285" s="139">
        <v>1</v>
      </c>
      <c r="K285" s="139">
        <v>0</v>
      </c>
      <c r="L285" s="139">
        <v>0</v>
      </c>
      <c r="M285" s="139">
        <v>0</v>
      </c>
      <c r="N285" s="139">
        <v>0</v>
      </c>
      <c r="O285" s="261">
        <v>0</v>
      </c>
      <c r="AR285" s="6"/>
    </row>
    <row r="286" spans="1:44" x14ac:dyDescent="0.25">
      <c r="A286" s="155">
        <v>2</v>
      </c>
      <c r="B286" s="252">
        <v>0.36458299999999999</v>
      </c>
      <c r="C286" s="138">
        <v>38</v>
      </c>
      <c r="D286" s="260">
        <v>1</v>
      </c>
      <c r="E286" s="139">
        <v>0</v>
      </c>
      <c r="F286" s="139">
        <v>29</v>
      </c>
      <c r="G286" s="139">
        <v>2</v>
      </c>
      <c r="H286" s="139">
        <v>5</v>
      </c>
      <c r="I286" s="139">
        <v>1</v>
      </c>
      <c r="J286" s="139">
        <v>0</v>
      </c>
      <c r="K286" s="139">
        <v>0</v>
      </c>
      <c r="L286" s="139">
        <v>0</v>
      </c>
      <c r="M286" s="139">
        <v>0</v>
      </c>
      <c r="N286" s="139">
        <v>0</v>
      </c>
      <c r="O286" s="261">
        <v>0</v>
      </c>
      <c r="AR286" s="6"/>
    </row>
    <row r="287" spans="1:44" x14ac:dyDescent="0.25">
      <c r="A287" s="155">
        <v>2</v>
      </c>
      <c r="B287" s="252">
        <v>0.375</v>
      </c>
      <c r="C287" s="138">
        <v>29</v>
      </c>
      <c r="D287" s="260">
        <v>0</v>
      </c>
      <c r="E287" s="139">
        <v>2</v>
      </c>
      <c r="F287" s="139">
        <v>14</v>
      </c>
      <c r="G287" s="139">
        <v>4</v>
      </c>
      <c r="H287" s="139">
        <v>8</v>
      </c>
      <c r="I287" s="139">
        <v>1</v>
      </c>
      <c r="J287" s="139">
        <v>0</v>
      </c>
      <c r="K287" s="139">
        <v>0</v>
      </c>
      <c r="L287" s="139">
        <v>0</v>
      </c>
      <c r="M287" s="139">
        <v>0</v>
      </c>
      <c r="N287" s="139">
        <v>0</v>
      </c>
      <c r="O287" s="261">
        <v>0</v>
      </c>
      <c r="AR287" s="6"/>
    </row>
    <row r="288" spans="1:44" x14ac:dyDescent="0.25">
      <c r="A288" s="155">
        <v>2</v>
      </c>
      <c r="B288" s="252">
        <v>0.38541700000000001</v>
      </c>
      <c r="C288" s="138">
        <v>31</v>
      </c>
      <c r="D288" s="260">
        <v>0</v>
      </c>
      <c r="E288" s="139">
        <v>5</v>
      </c>
      <c r="F288" s="139">
        <v>16</v>
      </c>
      <c r="G288" s="139">
        <v>3</v>
      </c>
      <c r="H288" s="139">
        <v>4</v>
      </c>
      <c r="I288" s="139">
        <v>2</v>
      </c>
      <c r="J288" s="139">
        <v>0</v>
      </c>
      <c r="K288" s="139">
        <v>0</v>
      </c>
      <c r="L288" s="139">
        <v>0</v>
      </c>
      <c r="M288" s="139">
        <v>0</v>
      </c>
      <c r="N288" s="139">
        <v>1</v>
      </c>
      <c r="O288" s="261">
        <v>0</v>
      </c>
      <c r="AR288" s="6"/>
    </row>
    <row r="289" spans="1:44" x14ac:dyDescent="0.25">
      <c r="A289" s="155">
        <v>2</v>
      </c>
      <c r="B289" s="252">
        <v>0.39583299999999999</v>
      </c>
      <c r="C289" s="138">
        <v>43</v>
      </c>
      <c r="D289" s="260">
        <v>1</v>
      </c>
      <c r="E289" s="139">
        <v>3</v>
      </c>
      <c r="F289" s="139">
        <v>27</v>
      </c>
      <c r="G289" s="139">
        <v>2</v>
      </c>
      <c r="H289" s="139">
        <v>9</v>
      </c>
      <c r="I289" s="139">
        <v>1</v>
      </c>
      <c r="J289" s="139">
        <v>0</v>
      </c>
      <c r="K289" s="139">
        <v>0</v>
      </c>
      <c r="L289" s="139">
        <v>0</v>
      </c>
      <c r="M289" s="139">
        <v>0</v>
      </c>
      <c r="N289" s="139">
        <v>0</v>
      </c>
      <c r="O289" s="261">
        <v>0</v>
      </c>
      <c r="AR289" s="6"/>
    </row>
    <row r="290" spans="1:44" x14ac:dyDescent="0.25">
      <c r="A290" s="155">
        <v>2</v>
      </c>
      <c r="B290" s="252">
        <v>0.40625</v>
      </c>
      <c r="C290" s="138">
        <v>35</v>
      </c>
      <c r="D290" s="260">
        <v>0</v>
      </c>
      <c r="E290" s="139">
        <v>3</v>
      </c>
      <c r="F290" s="139">
        <v>17</v>
      </c>
      <c r="G290" s="139">
        <v>6</v>
      </c>
      <c r="H290" s="139">
        <v>7</v>
      </c>
      <c r="I290" s="139">
        <v>1</v>
      </c>
      <c r="J290" s="139">
        <v>0</v>
      </c>
      <c r="K290" s="139">
        <v>1</v>
      </c>
      <c r="L290" s="139">
        <v>0</v>
      </c>
      <c r="M290" s="139">
        <v>0</v>
      </c>
      <c r="N290" s="139">
        <v>0</v>
      </c>
      <c r="O290" s="261">
        <v>0</v>
      </c>
      <c r="AR290" s="6"/>
    </row>
    <row r="291" spans="1:44" x14ac:dyDescent="0.25">
      <c r="A291" s="155">
        <v>2</v>
      </c>
      <c r="B291" s="252">
        <v>0.41666700000000001</v>
      </c>
      <c r="C291" s="138">
        <v>26</v>
      </c>
      <c r="D291" s="260">
        <v>0</v>
      </c>
      <c r="E291" s="139">
        <v>3</v>
      </c>
      <c r="F291" s="139">
        <v>17</v>
      </c>
      <c r="G291" s="139">
        <v>0</v>
      </c>
      <c r="H291" s="139">
        <v>5</v>
      </c>
      <c r="I291" s="139">
        <v>0</v>
      </c>
      <c r="J291" s="139">
        <v>1</v>
      </c>
      <c r="K291" s="139">
        <v>0</v>
      </c>
      <c r="L291" s="139">
        <v>0</v>
      </c>
      <c r="M291" s="139">
        <v>0</v>
      </c>
      <c r="N291" s="139">
        <v>0</v>
      </c>
      <c r="O291" s="261">
        <v>0</v>
      </c>
      <c r="AR291" s="6"/>
    </row>
    <row r="292" spans="1:44" x14ac:dyDescent="0.25">
      <c r="A292" s="155">
        <v>2</v>
      </c>
      <c r="B292" s="252">
        <v>0.42708299999999999</v>
      </c>
      <c r="C292" s="138">
        <v>32</v>
      </c>
      <c r="D292" s="260">
        <v>1</v>
      </c>
      <c r="E292" s="139">
        <v>3</v>
      </c>
      <c r="F292" s="139">
        <v>19</v>
      </c>
      <c r="G292" s="139">
        <v>4</v>
      </c>
      <c r="H292" s="139">
        <v>4</v>
      </c>
      <c r="I292" s="139">
        <v>0</v>
      </c>
      <c r="J292" s="139">
        <v>0</v>
      </c>
      <c r="K292" s="139">
        <v>0</v>
      </c>
      <c r="L292" s="139">
        <v>0</v>
      </c>
      <c r="M292" s="139">
        <v>0</v>
      </c>
      <c r="N292" s="139">
        <v>1</v>
      </c>
      <c r="O292" s="261">
        <v>0</v>
      </c>
      <c r="AR292" s="6"/>
    </row>
    <row r="293" spans="1:44" x14ac:dyDescent="0.25">
      <c r="A293" s="155">
        <v>2</v>
      </c>
      <c r="B293" s="252">
        <v>0.4375</v>
      </c>
      <c r="C293" s="138">
        <v>24</v>
      </c>
      <c r="D293" s="260">
        <v>0</v>
      </c>
      <c r="E293" s="139">
        <v>5</v>
      </c>
      <c r="F293" s="139">
        <v>12</v>
      </c>
      <c r="G293" s="139">
        <v>0</v>
      </c>
      <c r="H293" s="139">
        <v>6</v>
      </c>
      <c r="I293" s="139">
        <v>1</v>
      </c>
      <c r="J293" s="139">
        <v>0</v>
      </c>
      <c r="K293" s="139">
        <v>0</v>
      </c>
      <c r="L293" s="139">
        <v>0</v>
      </c>
      <c r="M293" s="139">
        <v>0</v>
      </c>
      <c r="N293" s="139">
        <v>0</v>
      </c>
      <c r="O293" s="261">
        <v>0</v>
      </c>
      <c r="AR293" s="6"/>
    </row>
    <row r="294" spans="1:44" x14ac:dyDescent="0.25">
      <c r="A294" s="155">
        <v>2</v>
      </c>
      <c r="B294" s="252">
        <v>0.44791700000000001</v>
      </c>
      <c r="C294" s="138">
        <v>25</v>
      </c>
      <c r="D294" s="260">
        <v>1</v>
      </c>
      <c r="E294" s="139">
        <v>2</v>
      </c>
      <c r="F294" s="139">
        <v>14</v>
      </c>
      <c r="G294" s="139">
        <v>4</v>
      </c>
      <c r="H294" s="139">
        <v>4</v>
      </c>
      <c r="I294" s="139">
        <v>0</v>
      </c>
      <c r="J294" s="139">
        <v>0</v>
      </c>
      <c r="K294" s="139">
        <v>0</v>
      </c>
      <c r="L294" s="139">
        <v>0</v>
      </c>
      <c r="M294" s="139">
        <v>0</v>
      </c>
      <c r="N294" s="139">
        <v>0</v>
      </c>
      <c r="O294" s="261">
        <v>0</v>
      </c>
      <c r="AR294" s="6"/>
    </row>
    <row r="295" spans="1:44" x14ac:dyDescent="0.25">
      <c r="A295" s="155">
        <v>2</v>
      </c>
      <c r="B295" s="252">
        <v>0.45833299999999999</v>
      </c>
      <c r="C295" s="138">
        <v>24</v>
      </c>
      <c r="D295" s="260">
        <v>0</v>
      </c>
      <c r="E295" s="139">
        <v>3</v>
      </c>
      <c r="F295" s="139">
        <v>13</v>
      </c>
      <c r="G295" s="139">
        <v>2</v>
      </c>
      <c r="H295" s="139">
        <v>5</v>
      </c>
      <c r="I295" s="139">
        <v>1</v>
      </c>
      <c r="J295" s="139">
        <v>0</v>
      </c>
      <c r="K295" s="139">
        <v>0</v>
      </c>
      <c r="L295" s="139">
        <v>0</v>
      </c>
      <c r="M295" s="139">
        <v>0</v>
      </c>
      <c r="N295" s="139">
        <v>0</v>
      </c>
      <c r="O295" s="261">
        <v>0</v>
      </c>
      <c r="AR295" s="6"/>
    </row>
    <row r="296" spans="1:44" x14ac:dyDescent="0.25">
      <c r="A296" s="155">
        <v>2</v>
      </c>
      <c r="B296" s="252">
        <v>0.46875</v>
      </c>
      <c r="C296" s="138">
        <v>31</v>
      </c>
      <c r="D296" s="260">
        <v>0</v>
      </c>
      <c r="E296" s="139">
        <v>2</v>
      </c>
      <c r="F296" s="139">
        <v>15</v>
      </c>
      <c r="G296" s="139">
        <v>4</v>
      </c>
      <c r="H296" s="139">
        <v>10</v>
      </c>
      <c r="I296" s="139">
        <v>0</v>
      </c>
      <c r="J296" s="139">
        <v>0</v>
      </c>
      <c r="K296" s="139">
        <v>0</v>
      </c>
      <c r="L296" s="139">
        <v>0</v>
      </c>
      <c r="M296" s="139">
        <v>0</v>
      </c>
      <c r="N296" s="139">
        <v>0</v>
      </c>
      <c r="O296" s="261">
        <v>0</v>
      </c>
      <c r="AR296" s="6"/>
    </row>
    <row r="297" spans="1:44" x14ac:dyDescent="0.25">
      <c r="A297" s="155">
        <v>2</v>
      </c>
      <c r="B297" s="252">
        <v>0.47916700000000001</v>
      </c>
      <c r="C297" s="138">
        <v>25</v>
      </c>
      <c r="D297" s="260">
        <v>0</v>
      </c>
      <c r="E297" s="139">
        <v>4</v>
      </c>
      <c r="F297" s="139">
        <v>12</v>
      </c>
      <c r="G297" s="139">
        <v>4</v>
      </c>
      <c r="H297" s="139">
        <v>4</v>
      </c>
      <c r="I297" s="139">
        <v>1</v>
      </c>
      <c r="J297" s="139">
        <v>0</v>
      </c>
      <c r="K297" s="139">
        <v>0</v>
      </c>
      <c r="L297" s="139">
        <v>0</v>
      </c>
      <c r="M297" s="139">
        <v>0</v>
      </c>
      <c r="N297" s="139">
        <v>0</v>
      </c>
      <c r="O297" s="261">
        <v>0</v>
      </c>
      <c r="AR297" s="6"/>
    </row>
    <row r="298" spans="1:44" x14ac:dyDescent="0.25">
      <c r="A298" s="155">
        <v>2</v>
      </c>
      <c r="B298" s="252">
        <v>0.48958299999999999</v>
      </c>
      <c r="C298" s="138">
        <v>36</v>
      </c>
      <c r="D298" s="260">
        <v>1</v>
      </c>
      <c r="E298" s="139">
        <v>4</v>
      </c>
      <c r="F298" s="139">
        <v>15</v>
      </c>
      <c r="G298" s="139">
        <v>7</v>
      </c>
      <c r="H298" s="139">
        <v>8</v>
      </c>
      <c r="I298" s="139">
        <v>1</v>
      </c>
      <c r="J298" s="139">
        <v>0</v>
      </c>
      <c r="K298" s="139">
        <v>0</v>
      </c>
      <c r="L298" s="139">
        <v>0</v>
      </c>
      <c r="M298" s="139">
        <v>0</v>
      </c>
      <c r="N298" s="139">
        <v>0</v>
      </c>
      <c r="O298" s="261">
        <v>0</v>
      </c>
      <c r="AR298" s="6"/>
    </row>
    <row r="299" spans="1:44" x14ac:dyDescent="0.25">
      <c r="A299" s="155">
        <v>2</v>
      </c>
      <c r="B299" s="252">
        <v>0.5</v>
      </c>
      <c r="C299" s="138">
        <v>25</v>
      </c>
      <c r="D299" s="260">
        <v>0</v>
      </c>
      <c r="E299" s="139">
        <v>1</v>
      </c>
      <c r="F299" s="139">
        <v>14</v>
      </c>
      <c r="G299" s="139">
        <v>4</v>
      </c>
      <c r="H299" s="139">
        <v>5</v>
      </c>
      <c r="I299" s="139">
        <v>1</v>
      </c>
      <c r="J299" s="139">
        <v>0</v>
      </c>
      <c r="K299" s="139">
        <v>0</v>
      </c>
      <c r="L299" s="139">
        <v>0</v>
      </c>
      <c r="M299" s="139">
        <v>0</v>
      </c>
      <c r="N299" s="139">
        <v>0</v>
      </c>
      <c r="O299" s="261">
        <v>0</v>
      </c>
      <c r="AR299" s="6"/>
    </row>
    <row r="300" spans="1:44" x14ac:dyDescent="0.25">
      <c r="A300" s="155">
        <v>2</v>
      </c>
      <c r="B300" s="252">
        <v>0.51041700000000001</v>
      </c>
      <c r="C300" s="138">
        <v>31</v>
      </c>
      <c r="D300" s="260">
        <v>1</v>
      </c>
      <c r="E300" s="139">
        <v>2</v>
      </c>
      <c r="F300" s="139">
        <v>14</v>
      </c>
      <c r="G300" s="139">
        <v>6</v>
      </c>
      <c r="H300" s="139">
        <v>7</v>
      </c>
      <c r="I300" s="139">
        <v>0</v>
      </c>
      <c r="J300" s="139">
        <v>0</v>
      </c>
      <c r="K300" s="139">
        <v>1</v>
      </c>
      <c r="L300" s="139">
        <v>0</v>
      </c>
      <c r="M300" s="139">
        <v>0</v>
      </c>
      <c r="N300" s="139">
        <v>0</v>
      </c>
      <c r="O300" s="261">
        <v>0</v>
      </c>
      <c r="AR300" s="6"/>
    </row>
    <row r="301" spans="1:44" x14ac:dyDescent="0.25">
      <c r="A301" s="155">
        <v>2</v>
      </c>
      <c r="B301" s="252">
        <v>0.52083299999999999</v>
      </c>
      <c r="C301" s="138">
        <v>28</v>
      </c>
      <c r="D301" s="260">
        <v>0</v>
      </c>
      <c r="E301" s="139">
        <v>5</v>
      </c>
      <c r="F301" s="139">
        <v>16</v>
      </c>
      <c r="G301" s="139">
        <v>4</v>
      </c>
      <c r="H301" s="139">
        <v>3</v>
      </c>
      <c r="I301" s="139">
        <v>0</v>
      </c>
      <c r="J301" s="139">
        <v>0</v>
      </c>
      <c r="K301" s="139">
        <v>0</v>
      </c>
      <c r="L301" s="139">
        <v>0</v>
      </c>
      <c r="M301" s="139">
        <v>0</v>
      </c>
      <c r="N301" s="139">
        <v>0</v>
      </c>
      <c r="O301" s="261">
        <v>0</v>
      </c>
      <c r="AR301" s="6"/>
    </row>
    <row r="302" spans="1:44" x14ac:dyDescent="0.25">
      <c r="A302" s="155">
        <v>2</v>
      </c>
      <c r="B302" s="252">
        <v>0.53125</v>
      </c>
      <c r="C302" s="138">
        <v>32</v>
      </c>
      <c r="D302" s="260">
        <v>1</v>
      </c>
      <c r="E302" s="139">
        <v>7</v>
      </c>
      <c r="F302" s="139">
        <v>12</v>
      </c>
      <c r="G302" s="139">
        <v>1</v>
      </c>
      <c r="H302" s="139">
        <v>11</v>
      </c>
      <c r="I302" s="139">
        <v>0</v>
      </c>
      <c r="J302" s="139">
        <v>0</v>
      </c>
      <c r="K302" s="139">
        <v>0</v>
      </c>
      <c r="L302" s="139">
        <v>0</v>
      </c>
      <c r="M302" s="139">
        <v>0</v>
      </c>
      <c r="N302" s="139">
        <v>0</v>
      </c>
      <c r="O302" s="261">
        <v>0</v>
      </c>
      <c r="AR302" s="6"/>
    </row>
    <row r="303" spans="1:44" x14ac:dyDescent="0.25">
      <c r="A303" s="155">
        <v>2</v>
      </c>
      <c r="B303" s="252">
        <v>0.54166700000000001</v>
      </c>
      <c r="C303" s="138">
        <v>26</v>
      </c>
      <c r="D303" s="260">
        <v>0</v>
      </c>
      <c r="E303" s="139">
        <v>2</v>
      </c>
      <c r="F303" s="139">
        <v>11</v>
      </c>
      <c r="G303" s="139">
        <v>5</v>
      </c>
      <c r="H303" s="139">
        <v>7</v>
      </c>
      <c r="I303" s="139">
        <v>1</v>
      </c>
      <c r="J303" s="139">
        <v>0</v>
      </c>
      <c r="K303" s="139">
        <v>0</v>
      </c>
      <c r="L303" s="139">
        <v>0</v>
      </c>
      <c r="M303" s="139">
        <v>0</v>
      </c>
      <c r="N303" s="139">
        <v>0</v>
      </c>
      <c r="O303" s="261">
        <v>0</v>
      </c>
      <c r="AR303" s="6"/>
    </row>
    <row r="304" spans="1:44" x14ac:dyDescent="0.25">
      <c r="A304" s="155">
        <v>2</v>
      </c>
      <c r="B304" s="252">
        <v>0.55208299999999999</v>
      </c>
      <c r="C304" s="138">
        <v>25</v>
      </c>
      <c r="D304" s="260">
        <v>0</v>
      </c>
      <c r="E304" s="139">
        <v>2</v>
      </c>
      <c r="F304" s="139">
        <v>15</v>
      </c>
      <c r="G304" s="139">
        <v>5</v>
      </c>
      <c r="H304" s="139">
        <v>3</v>
      </c>
      <c r="I304" s="139">
        <v>0</v>
      </c>
      <c r="J304" s="139">
        <v>0</v>
      </c>
      <c r="K304" s="139">
        <v>0</v>
      </c>
      <c r="L304" s="139">
        <v>0</v>
      </c>
      <c r="M304" s="139">
        <v>0</v>
      </c>
      <c r="N304" s="139">
        <v>0</v>
      </c>
      <c r="O304" s="261">
        <v>0</v>
      </c>
      <c r="AR304" s="6"/>
    </row>
    <row r="305" spans="1:44" x14ac:dyDescent="0.25">
      <c r="A305" s="155">
        <v>2</v>
      </c>
      <c r="B305" s="252">
        <v>0.5625</v>
      </c>
      <c r="C305" s="138">
        <v>30</v>
      </c>
      <c r="D305" s="260">
        <v>0</v>
      </c>
      <c r="E305" s="139">
        <v>7</v>
      </c>
      <c r="F305" s="139">
        <v>12</v>
      </c>
      <c r="G305" s="139">
        <v>4</v>
      </c>
      <c r="H305" s="139">
        <v>5</v>
      </c>
      <c r="I305" s="139">
        <v>1</v>
      </c>
      <c r="J305" s="139">
        <v>0</v>
      </c>
      <c r="K305" s="139">
        <v>1</v>
      </c>
      <c r="L305" s="139">
        <v>0</v>
      </c>
      <c r="M305" s="139">
        <v>0</v>
      </c>
      <c r="N305" s="139">
        <v>0</v>
      </c>
      <c r="O305" s="261">
        <v>0</v>
      </c>
      <c r="AR305" s="6"/>
    </row>
    <row r="306" spans="1:44" x14ac:dyDescent="0.25">
      <c r="A306" s="155">
        <v>2</v>
      </c>
      <c r="B306" s="252">
        <v>0.57291700000000001</v>
      </c>
      <c r="C306" s="138">
        <v>38</v>
      </c>
      <c r="D306" s="260">
        <v>0</v>
      </c>
      <c r="E306" s="139">
        <v>8</v>
      </c>
      <c r="F306" s="139">
        <v>18</v>
      </c>
      <c r="G306" s="139">
        <v>4</v>
      </c>
      <c r="H306" s="139">
        <v>6</v>
      </c>
      <c r="I306" s="139">
        <v>1</v>
      </c>
      <c r="J306" s="139">
        <v>0</v>
      </c>
      <c r="K306" s="139">
        <v>1</v>
      </c>
      <c r="L306" s="139">
        <v>0</v>
      </c>
      <c r="M306" s="139">
        <v>0</v>
      </c>
      <c r="N306" s="139">
        <v>0</v>
      </c>
      <c r="O306" s="261">
        <v>0</v>
      </c>
      <c r="AR306" s="6"/>
    </row>
    <row r="307" spans="1:44" x14ac:dyDescent="0.25">
      <c r="A307" s="155">
        <v>2</v>
      </c>
      <c r="B307" s="252">
        <v>0.58333299999999999</v>
      </c>
      <c r="C307" s="138">
        <v>27</v>
      </c>
      <c r="D307" s="260">
        <v>0</v>
      </c>
      <c r="E307" s="139">
        <v>1</v>
      </c>
      <c r="F307" s="139">
        <v>16</v>
      </c>
      <c r="G307" s="139">
        <v>3</v>
      </c>
      <c r="H307" s="139">
        <v>6</v>
      </c>
      <c r="I307" s="139">
        <v>0</v>
      </c>
      <c r="J307" s="139">
        <v>0</v>
      </c>
      <c r="K307" s="139">
        <v>1</v>
      </c>
      <c r="L307" s="139">
        <v>0</v>
      </c>
      <c r="M307" s="139">
        <v>0</v>
      </c>
      <c r="N307" s="139">
        <v>0</v>
      </c>
      <c r="O307" s="261">
        <v>0</v>
      </c>
      <c r="AR307" s="6"/>
    </row>
    <row r="308" spans="1:44" x14ac:dyDescent="0.25">
      <c r="A308" s="155">
        <v>2</v>
      </c>
      <c r="B308" s="252">
        <v>0.59375</v>
      </c>
      <c r="C308" s="138">
        <v>32</v>
      </c>
      <c r="D308" s="260">
        <v>0</v>
      </c>
      <c r="E308" s="139">
        <v>3</v>
      </c>
      <c r="F308" s="139">
        <v>18</v>
      </c>
      <c r="G308" s="139">
        <v>4</v>
      </c>
      <c r="H308" s="139">
        <v>7</v>
      </c>
      <c r="I308" s="139">
        <v>0</v>
      </c>
      <c r="J308" s="139">
        <v>0</v>
      </c>
      <c r="K308" s="139">
        <v>0</v>
      </c>
      <c r="L308" s="139">
        <v>0</v>
      </c>
      <c r="M308" s="139">
        <v>0</v>
      </c>
      <c r="N308" s="139">
        <v>0</v>
      </c>
      <c r="O308" s="261">
        <v>0</v>
      </c>
      <c r="AR308" s="6"/>
    </row>
    <row r="309" spans="1:44" x14ac:dyDescent="0.25">
      <c r="A309" s="155">
        <v>2</v>
      </c>
      <c r="B309" s="252">
        <v>0.60416700000000001</v>
      </c>
      <c r="C309" s="138">
        <v>30</v>
      </c>
      <c r="D309" s="260">
        <v>0</v>
      </c>
      <c r="E309" s="139">
        <v>2</v>
      </c>
      <c r="F309" s="139">
        <v>18</v>
      </c>
      <c r="G309" s="139">
        <v>3</v>
      </c>
      <c r="H309" s="139">
        <v>4</v>
      </c>
      <c r="I309" s="139">
        <v>1</v>
      </c>
      <c r="J309" s="139">
        <v>0</v>
      </c>
      <c r="K309" s="139">
        <v>2</v>
      </c>
      <c r="L309" s="139">
        <v>0</v>
      </c>
      <c r="M309" s="139">
        <v>0</v>
      </c>
      <c r="N309" s="139">
        <v>0</v>
      </c>
      <c r="O309" s="261">
        <v>0</v>
      </c>
      <c r="AR309" s="6"/>
    </row>
    <row r="310" spans="1:44" x14ac:dyDescent="0.25">
      <c r="A310" s="155">
        <v>2</v>
      </c>
      <c r="B310" s="252">
        <v>0.61458299999999999</v>
      </c>
      <c r="C310" s="138">
        <v>30</v>
      </c>
      <c r="D310" s="260">
        <v>0</v>
      </c>
      <c r="E310" s="139">
        <v>2</v>
      </c>
      <c r="F310" s="139">
        <v>18</v>
      </c>
      <c r="G310" s="139">
        <v>5</v>
      </c>
      <c r="H310" s="139">
        <v>4</v>
      </c>
      <c r="I310" s="139">
        <v>1</v>
      </c>
      <c r="J310" s="139">
        <v>0</v>
      </c>
      <c r="K310" s="139">
        <v>0</v>
      </c>
      <c r="L310" s="139">
        <v>0</v>
      </c>
      <c r="M310" s="139">
        <v>0</v>
      </c>
      <c r="N310" s="139">
        <v>0</v>
      </c>
      <c r="O310" s="261">
        <v>0</v>
      </c>
      <c r="AR310" s="6"/>
    </row>
    <row r="311" spans="1:44" x14ac:dyDescent="0.25">
      <c r="A311" s="155">
        <v>2</v>
      </c>
      <c r="B311" s="252">
        <v>0.625</v>
      </c>
      <c r="C311" s="138">
        <v>52</v>
      </c>
      <c r="D311" s="260">
        <v>0</v>
      </c>
      <c r="E311" s="139">
        <v>6</v>
      </c>
      <c r="F311" s="139">
        <v>29</v>
      </c>
      <c r="G311" s="139">
        <v>6</v>
      </c>
      <c r="H311" s="139">
        <v>10</v>
      </c>
      <c r="I311" s="139">
        <v>1</v>
      </c>
      <c r="J311" s="139">
        <v>0</v>
      </c>
      <c r="K311" s="139">
        <v>0</v>
      </c>
      <c r="L311" s="139">
        <v>0</v>
      </c>
      <c r="M311" s="139">
        <v>0</v>
      </c>
      <c r="N311" s="139">
        <v>0</v>
      </c>
      <c r="O311" s="261">
        <v>0</v>
      </c>
      <c r="AR311" s="6"/>
    </row>
    <row r="312" spans="1:44" x14ac:dyDescent="0.25">
      <c r="A312" s="155">
        <v>2</v>
      </c>
      <c r="B312" s="252">
        <v>0.63541700000000001</v>
      </c>
      <c r="C312" s="138">
        <v>36</v>
      </c>
      <c r="D312" s="260">
        <v>0</v>
      </c>
      <c r="E312" s="139">
        <v>1</v>
      </c>
      <c r="F312" s="139">
        <v>24</v>
      </c>
      <c r="G312" s="139">
        <v>6</v>
      </c>
      <c r="H312" s="139">
        <v>4</v>
      </c>
      <c r="I312" s="139">
        <v>1</v>
      </c>
      <c r="J312" s="139">
        <v>0</v>
      </c>
      <c r="K312" s="139">
        <v>0</v>
      </c>
      <c r="L312" s="139">
        <v>0</v>
      </c>
      <c r="M312" s="139">
        <v>0</v>
      </c>
      <c r="N312" s="139">
        <v>0</v>
      </c>
      <c r="O312" s="261">
        <v>0</v>
      </c>
      <c r="AR312" s="6"/>
    </row>
    <row r="313" spans="1:44" x14ac:dyDescent="0.25">
      <c r="A313" s="155">
        <v>2</v>
      </c>
      <c r="B313" s="252">
        <v>0.64583299999999999</v>
      </c>
      <c r="C313" s="138">
        <v>36</v>
      </c>
      <c r="D313" s="260">
        <v>0</v>
      </c>
      <c r="E313" s="139">
        <v>1</v>
      </c>
      <c r="F313" s="139">
        <v>25</v>
      </c>
      <c r="G313" s="139">
        <v>5</v>
      </c>
      <c r="H313" s="139">
        <v>5</v>
      </c>
      <c r="I313" s="139">
        <v>0</v>
      </c>
      <c r="J313" s="139">
        <v>0</v>
      </c>
      <c r="K313" s="139">
        <v>0</v>
      </c>
      <c r="L313" s="139">
        <v>0</v>
      </c>
      <c r="M313" s="139">
        <v>0</v>
      </c>
      <c r="N313" s="139">
        <v>0</v>
      </c>
      <c r="O313" s="261">
        <v>0</v>
      </c>
      <c r="AR313" s="6"/>
    </row>
    <row r="314" spans="1:44" x14ac:dyDescent="0.25">
      <c r="A314" s="155">
        <v>2</v>
      </c>
      <c r="B314" s="252">
        <v>0.65625</v>
      </c>
      <c r="C314" s="138">
        <v>30</v>
      </c>
      <c r="D314" s="260">
        <v>1</v>
      </c>
      <c r="E314" s="139">
        <v>5</v>
      </c>
      <c r="F314" s="139">
        <v>16</v>
      </c>
      <c r="G314" s="139">
        <v>6</v>
      </c>
      <c r="H314" s="139">
        <v>2</v>
      </c>
      <c r="I314" s="139">
        <v>0</v>
      </c>
      <c r="J314" s="139">
        <v>0</v>
      </c>
      <c r="K314" s="139">
        <v>0</v>
      </c>
      <c r="L314" s="139">
        <v>0</v>
      </c>
      <c r="M314" s="139">
        <v>0</v>
      </c>
      <c r="N314" s="139">
        <v>0</v>
      </c>
      <c r="O314" s="261">
        <v>0</v>
      </c>
      <c r="AR314" s="6"/>
    </row>
    <row r="315" spans="1:44" x14ac:dyDescent="0.25">
      <c r="A315" s="155">
        <v>2</v>
      </c>
      <c r="B315" s="252">
        <v>0.66666700000000001</v>
      </c>
      <c r="C315" s="138">
        <v>38</v>
      </c>
      <c r="D315" s="260">
        <v>0</v>
      </c>
      <c r="E315" s="139">
        <v>2</v>
      </c>
      <c r="F315" s="139">
        <v>24</v>
      </c>
      <c r="G315" s="139">
        <v>4</v>
      </c>
      <c r="H315" s="139">
        <v>5</v>
      </c>
      <c r="I315" s="139">
        <v>2</v>
      </c>
      <c r="J315" s="139">
        <v>0</v>
      </c>
      <c r="K315" s="139">
        <v>1</v>
      </c>
      <c r="L315" s="139">
        <v>0</v>
      </c>
      <c r="M315" s="139">
        <v>0</v>
      </c>
      <c r="N315" s="139">
        <v>0</v>
      </c>
      <c r="O315" s="261">
        <v>0</v>
      </c>
      <c r="AR315" s="6"/>
    </row>
    <row r="316" spans="1:44" x14ac:dyDescent="0.25">
      <c r="A316" s="155">
        <v>2</v>
      </c>
      <c r="B316" s="252">
        <v>0.67708299999999999</v>
      </c>
      <c r="C316" s="138">
        <v>38</v>
      </c>
      <c r="D316" s="260">
        <v>0</v>
      </c>
      <c r="E316" s="139">
        <v>6</v>
      </c>
      <c r="F316" s="139">
        <v>26</v>
      </c>
      <c r="G316" s="139">
        <v>2</v>
      </c>
      <c r="H316" s="139">
        <v>3</v>
      </c>
      <c r="I316" s="139">
        <v>0</v>
      </c>
      <c r="J316" s="139">
        <v>0</v>
      </c>
      <c r="K316" s="139">
        <v>1</v>
      </c>
      <c r="L316" s="139">
        <v>0</v>
      </c>
      <c r="M316" s="139">
        <v>0</v>
      </c>
      <c r="N316" s="139">
        <v>0</v>
      </c>
      <c r="O316" s="261">
        <v>0</v>
      </c>
      <c r="AR316" s="6"/>
    </row>
    <row r="317" spans="1:44" x14ac:dyDescent="0.25">
      <c r="A317" s="155">
        <v>2</v>
      </c>
      <c r="B317" s="252">
        <v>0.6875</v>
      </c>
      <c r="C317" s="138">
        <v>22</v>
      </c>
      <c r="D317" s="260">
        <v>0</v>
      </c>
      <c r="E317" s="139">
        <v>2</v>
      </c>
      <c r="F317" s="139">
        <v>9</v>
      </c>
      <c r="G317" s="139">
        <v>4</v>
      </c>
      <c r="H317" s="139">
        <v>7</v>
      </c>
      <c r="I317" s="139">
        <v>0</v>
      </c>
      <c r="J317" s="139">
        <v>0</v>
      </c>
      <c r="K317" s="139">
        <v>0</v>
      </c>
      <c r="L317" s="139">
        <v>0</v>
      </c>
      <c r="M317" s="139">
        <v>0</v>
      </c>
      <c r="N317" s="139">
        <v>0</v>
      </c>
      <c r="O317" s="261">
        <v>0</v>
      </c>
      <c r="AR317" s="6"/>
    </row>
    <row r="318" spans="1:44" x14ac:dyDescent="0.25">
      <c r="A318" s="155">
        <v>2</v>
      </c>
      <c r="B318" s="252">
        <v>0.69791700000000001</v>
      </c>
      <c r="C318" s="138">
        <v>34</v>
      </c>
      <c r="D318" s="260">
        <v>0</v>
      </c>
      <c r="E318" s="139">
        <v>4</v>
      </c>
      <c r="F318" s="139">
        <v>21</v>
      </c>
      <c r="G318" s="139">
        <v>6</v>
      </c>
      <c r="H318" s="139">
        <v>3</v>
      </c>
      <c r="I318" s="139">
        <v>0</v>
      </c>
      <c r="J318" s="139">
        <v>0</v>
      </c>
      <c r="K318" s="139">
        <v>0</v>
      </c>
      <c r="L318" s="139">
        <v>0</v>
      </c>
      <c r="M318" s="139">
        <v>0</v>
      </c>
      <c r="N318" s="139">
        <v>0</v>
      </c>
      <c r="O318" s="261">
        <v>0</v>
      </c>
      <c r="AR318" s="6"/>
    </row>
    <row r="319" spans="1:44" x14ac:dyDescent="0.25">
      <c r="A319" s="155">
        <v>2</v>
      </c>
      <c r="B319" s="252">
        <v>0.70833299999999999</v>
      </c>
      <c r="C319" s="138">
        <v>30</v>
      </c>
      <c r="D319" s="260">
        <v>0</v>
      </c>
      <c r="E319" s="139">
        <v>1</v>
      </c>
      <c r="F319" s="139">
        <v>20</v>
      </c>
      <c r="G319" s="139">
        <v>5</v>
      </c>
      <c r="H319" s="139">
        <v>2</v>
      </c>
      <c r="I319" s="139">
        <v>0</v>
      </c>
      <c r="J319" s="139">
        <v>0</v>
      </c>
      <c r="K319" s="139">
        <v>2</v>
      </c>
      <c r="L319" s="139">
        <v>0</v>
      </c>
      <c r="M319" s="139">
        <v>0</v>
      </c>
      <c r="N319" s="139">
        <v>0</v>
      </c>
      <c r="O319" s="261">
        <v>0</v>
      </c>
      <c r="AR319" s="6"/>
    </row>
    <row r="320" spans="1:44" x14ac:dyDescent="0.25">
      <c r="A320" s="155">
        <v>2</v>
      </c>
      <c r="B320" s="252">
        <v>0.71875</v>
      </c>
      <c r="C320" s="138">
        <v>27</v>
      </c>
      <c r="D320" s="260">
        <v>1</v>
      </c>
      <c r="E320" s="139">
        <v>7</v>
      </c>
      <c r="F320" s="139">
        <v>15</v>
      </c>
      <c r="G320" s="139">
        <v>1</v>
      </c>
      <c r="H320" s="139">
        <v>3</v>
      </c>
      <c r="I320" s="139">
        <v>0</v>
      </c>
      <c r="J320" s="139">
        <v>0</v>
      </c>
      <c r="K320" s="139">
        <v>0</v>
      </c>
      <c r="L320" s="139">
        <v>0</v>
      </c>
      <c r="M320" s="139">
        <v>0</v>
      </c>
      <c r="N320" s="139">
        <v>0</v>
      </c>
      <c r="O320" s="261">
        <v>0</v>
      </c>
      <c r="AR320" s="6"/>
    </row>
    <row r="321" spans="1:44" x14ac:dyDescent="0.25">
      <c r="A321" s="155">
        <v>2</v>
      </c>
      <c r="B321" s="252">
        <v>0.72916700000000001</v>
      </c>
      <c r="C321" s="138">
        <v>32</v>
      </c>
      <c r="D321" s="260">
        <v>0</v>
      </c>
      <c r="E321" s="139">
        <v>4</v>
      </c>
      <c r="F321" s="139">
        <v>16</v>
      </c>
      <c r="G321" s="139">
        <v>7</v>
      </c>
      <c r="H321" s="139">
        <v>4</v>
      </c>
      <c r="I321" s="139">
        <v>0</v>
      </c>
      <c r="J321" s="139">
        <v>0</v>
      </c>
      <c r="K321" s="139">
        <v>1</v>
      </c>
      <c r="L321" s="139">
        <v>0</v>
      </c>
      <c r="M321" s="139">
        <v>0</v>
      </c>
      <c r="N321" s="139">
        <v>0</v>
      </c>
      <c r="O321" s="261">
        <v>0</v>
      </c>
      <c r="AR321" s="6"/>
    </row>
    <row r="322" spans="1:44" x14ac:dyDescent="0.25">
      <c r="A322" s="155">
        <v>2</v>
      </c>
      <c r="B322" s="252">
        <v>0.73958299999999999</v>
      </c>
      <c r="C322" s="138">
        <v>26</v>
      </c>
      <c r="D322" s="260">
        <v>1</v>
      </c>
      <c r="E322" s="139">
        <v>4</v>
      </c>
      <c r="F322" s="139">
        <v>13</v>
      </c>
      <c r="G322" s="139">
        <v>3</v>
      </c>
      <c r="H322" s="139">
        <v>4</v>
      </c>
      <c r="I322" s="139">
        <v>0</v>
      </c>
      <c r="J322" s="139">
        <v>0</v>
      </c>
      <c r="K322" s="139">
        <v>1</v>
      </c>
      <c r="L322" s="139">
        <v>0</v>
      </c>
      <c r="M322" s="139">
        <v>0</v>
      </c>
      <c r="N322" s="139">
        <v>0</v>
      </c>
      <c r="O322" s="261">
        <v>0</v>
      </c>
      <c r="AR322" s="6"/>
    </row>
    <row r="323" spans="1:44" x14ac:dyDescent="0.25">
      <c r="A323" s="155">
        <v>2</v>
      </c>
      <c r="B323" s="252">
        <v>0.75</v>
      </c>
      <c r="C323" s="138">
        <v>24</v>
      </c>
      <c r="D323" s="260">
        <v>0</v>
      </c>
      <c r="E323" s="139">
        <v>3</v>
      </c>
      <c r="F323" s="139">
        <v>12</v>
      </c>
      <c r="G323" s="139">
        <v>5</v>
      </c>
      <c r="H323" s="139">
        <v>3</v>
      </c>
      <c r="I323" s="139">
        <v>0</v>
      </c>
      <c r="J323" s="139">
        <v>0</v>
      </c>
      <c r="K323" s="139">
        <v>1</v>
      </c>
      <c r="L323" s="139">
        <v>0</v>
      </c>
      <c r="M323" s="139">
        <v>0</v>
      </c>
      <c r="N323" s="139">
        <v>0</v>
      </c>
      <c r="O323" s="261">
        <v>0</v>
      </c>
      <c r="AR323" s="6"/>
    </row>
    <row r="324" spans="1:44" x14ac:dyDescent="0.25">
      <c r="A324" s="155">
        <v>2</v>
      </c>
      <c r="B324" s="252">
        <v>0.76041700000000001</v>
      </c>
      <c r="C324" s="138">
        <v>32</v>
      </c>
      <c r="D324" s="260">
        <v>0</v>
      </c>
      <c r="E324" s="139">
        <v>3</v>
      </c>
      <c r="F324" s="139">
        <v>19</v>
      </c>
      <c r="G324" s="139">
        <v>5</v>
      </c>
      <c r="H324" s="139">
        <v>4</v>
      </c>
      <c r="I324" s="139">
        <v>0</v>
      </c>
      <c r="J324" s="139">
        <v>0</v>
      </c>
      <c r="K324" s="139">
        <v>1</v>
      </c>
      <c r="L324" s="139">
        <v>0</v>
      </c>
      <c r="M324" s="139">
        <v>0</v>
      </c>
      <c r="N324" s="139">
        <v>0</v>
      </c>
      <c r="O324" s="261">
        <v>0</v>
      </c>
      <c r="AR324" s="6"/>
    </row>
    <row r="325" spans="1:44" x14ac:dyDescent="0.25">
      <c r="A325" s="155">
        <v>2</v>
      </c>
      <c r="B325" s="252">
        <v>0.77083299999999999</v>
      </c>
      <c r="C325" s="138">
        <v>35</v>
      </c>
      <c r="D325" s="260">
        <v>0</v>
      </c>
      <c r="E325" s="139">
        <v>4</v>
      </c>
      <c r="F325" s="139">
        <v>20</v>
      </c>
      <c r="G325" s="139">
        <v>4</v>
      </c>
      <c r="H325" s="139">
        <v>5</v>
      </c>
      <c r="I325" s="139">
        <v>1</v>
      </c>
      <c r="J325" s="139">
        <v>0</v>
      </c>
      <c r="K325" s="139">
        <v>1</v>
      </c>
      <c r="L325" s="139">
        <v>0</v>
      </c>
      <c r="M325" s="139">
        <v>0</v>
      </c>
      <c r="N325" s="139">
        <v>0</v>
      </c>
      <c r="O325" s="261">
        <v>0</v>
      </c>
      <c r="AR325" s="6"/>
    </row>
    <row r="326" spans="1:44" x14ac:dyDescent="0.25">
      <c r="A326" s="155">
        <v>2</v>
      </c>
      <c r="B326" s="252">
        <v>0.78125</v>
      </c>
      <c r="C326" s="138">
        <v>30</v>
      </c>
      <c r="D326" s="260">
        <v>1</v>
      </c>
      <c r="E326" s="139">
        <v>6</v>
      </c>
      <c r="F326" s="139">
        <v>15</v>
      </c>
      <c r="G326" s="139">
        <v>5</v>
      </c>
      <c r="H326" s="139">
        <v>2</v>
      </c>
      <c r="I326" s="139">
        <v>1</v>
      </c>
      <c r="J326" s="139">
        <v>0</v>
      </c>
      <c r="K326" s="139">
        <v>0</v>
      </c>
      <c r="L326" s="139">
        <v>0</v>
      </c>
      <c r="M326" s="139">
        <v>0</v>
      </c>
      <c r="N326" s="139">
        <v>0</v>
      </c>
      <c r="O326" s="261">
        <v>0</v>
      </c>
      <c r="AR326" s="6"/>
    </row>
    <row r="327" spans="1:44" x14ac:dyDescent="0.25">
      <c r="A327" s="155">
        <v>2</v>
      </c>
      <c r="B327" s="252">
        <v>0.79166700000000001</v>
      </c>
      <c r="C327" s="138">
        <v>22</v>
      </c>
      <c r="D327" s="260">
        <v>0</v>
      </c>
      <c r="E327" s="139">
        <v>6</v>
      </c>
      <c r="F327" s="139">
        <v>11</v>
      </c>
      <c r="G327" s="139">
        <v>1</v>
      </c>
      <c r="H327" s="139">
        <v>3</v>
      </c>
      <c r="I327" s="139">
        <v>1</v>
      </c>
      <c r="J327" s="139">
        <v>0</v>
      </c>
      <c r="K327" s="139">
        <v>0</v>
      </c>
      <c r="L327" s="139">
        <v>0</v>
      </c>
      <c r="M327" s="139">
        <v>0</v>
      </c>
      <c r="N327" s="139">
        <v>0</v>
      </c>
      <c r="O327" s="261">
        <v>0</v>
      </c>
      <c r="AR327" s="6"/>
    </row>
    <row r="328" spans="1:44" x14ac:dyDescent="0.25">
      <c r="A328" s="155">
        <v>2</v>
      </c>
      <c r="B328" s="252">
        <v>0.80208299999999999</v>
      </c>
      <c r="C328" s="138">
        <v>31</v>
      </c>
      <c r="D328" s="260">
        <v>1</v>
      </c>
      <c r="E328" s="139">
        <v>4</v>
      </c>
      <c r="F328" s="139">
        <v>15</v>
      </c>
      <c r="G328" s="139">
        <v>2</v>
      </c>
      <c r="H328" s="139">
        <v>7</v>
      </c>
      <c r="I328" s="139">
        <v>0</v>
      </c>
      <c r="J328" s="139">
        <v>1</v>
      </c>
      <c r="K328" s="139">
        <v>1</v>
      </c>
      <c r="L328" s="139">
        <v>0</v>
      </c>
      <c r="M328" s="139">
        <v>0</v>
      </c>
      <c r="N328" s="139">
        <v>0</v>
      </c>
      <c r="O328" s="261">
        <v>0</v>
      </c>
      <c r="AR328" s="6"/>
    </row>
    <row r="329" spans="1:44" x14ac:dyDescent="0.25">
      <c r="A329" s="155">
        <v>2</v>
      </c>
      <c r="B329" s="252">
        <v>0.8125</v>
      </c>
      <c r="C329" s="138">
        <v>24</v>
      </c>
      <c r="D329" s="260">
        <v>0</v>
      </c>
      <c r="E329" s="139">
        <v>5</v>
      </c>
      <c r="F329" s="139">
        <v>13</v>
      </c>
      <c r="G329" s="139">
        <v>0</v>
      </c>
      <c r="H329" s="139">
        <v>4</v>
      </c>
      <c r="I329" s="139">
        <v>1</v>
      </c>
      <c r="J329" s="139">
        <v>0</v>
      </c>
      <c r="K329" s="139">
        <v>1</v>
      </c>
      <c r="L329" s="139">
        <v>0</v>
      </c>
      <c r="M329" s="139">
        <v>0</v>
      </c>
      <c r="N329" s="139">
        <v>0</v>
      </c>
      <c r="O329" s="261">
        <v>0</v>
      </c>
      <c r="AR329" s="6"/>
    </row>
    <row r="330" spans="1:44" x14ac:dyDescent="0.25">
      <c r="A330" s="155">
        <v>2</v>
      </c>
      <c r="B330" s="252">
        <v>0.82291700000000001</v>
      </c>
      <c r="C330" s="138">
        <v>29</v>
      </c>
      <c r="D330" s="260">
        <v>0</v>
      </c>
      <c r="E330" s="139">
        <v>4</v>
      </c>
      <c r="F330" s="139">
        <v>15</v>
      </c>
      <c r="G330" s="139">
        <v>5</v>
      </c>
      <c r="H330" s="139">
        <v>4</v>
      </c>
      <c r="I330" s="139">
        <v>0</v>
      </c>
      <c r="J330" s="139">
        <v>1</v>
      </c>
      <c r="K330" s="139">
        <v>0</v>
      </c>
      <c r="L330" s="139">
        <v>0</v>
      </c>
      <c r="M330" s="139">
        <v>0</v>
      </c>
      <c r="N330" s="139">
        <v>0</v>
      </c>
      <c r="O330" s="261">
        <v>0</v>
      </c>
      <c r="AR330" s="6"/>
    </row>
    <row r="331" spans="1:44" x14ac:dyDescent="0.25">
      <c r="A331" s="155">
        <v>2</v>
      </c>
      <c r="B331" s="252">
        <v>0.83333299999999999</v>
      </c>
      <c r="C331" s="138">
        <v>16</v>
      </c>
      <c r="D331" s="260">
        <v>2</v>
      </c>
      <c r="E331" s="139">
        <v>6</v>
      </c>
      <c r="F331" s="139">
        <v>3</v>
      </c>
      <c r="G331" s="139">
        <v>2</v>
      </c>
      <c r="H331" s="139">
        <v>3</v>
      </c>
      <c r="I331" s="139">
        <v>0</v>
      </c>
      <c r="J331" s="139">
        <v>0</v>
      </c>
      <c r="K331" s="139">
        <v>0</v>
      </c>
      <c r="L331" s="139">
        <v>0</v>
      </c>
      <c r="M331" s="139">
        <v>0</v>
      </c>
      <c r="N331" s="139">
        <v>0</v>
      </c>
      <c r="O331" s="261">
        <v>0</v>
      </c>
      <c r="AR331" s="6"/>
    </row>
    <row r="332" spans="1:44" x14ac:dyDescent="0.25">
      <c r="A332" s="155">
        <v>2</v>
      </c>
      <c r="B332" s="252">
        <v>0.84375</v>
      </c>
      <c r="C332" s="138">
        <v>15</v>
      </c>
      <c r="D332" s="260">
        <v>0</v>
      </c>
      <c r="E332" s="139">
        <v>3</v>
      </c>
      <c r="F332" s="139">
        <v>8</v>
      </c>
      <c r="G332" s="139">
        <v>0</v>
      </c>
      <c r="H332" s="139">
        <v>3</v>
      </c>
      <c r="I332" s="139">
        <v>1</v>
      </c>
      <c r="J332" s="139">
        <v>0</v>
      </c>
      <c r="K332" s="139">
        <v>0</v>
      </c>
      <c r="L332" s="139">
        <v>0</v>
      </c>
      <c r="M332" s="139">
        <v>0</v>
      </c>
      <c r="N332" s="139">
        <v>0</v>
      </c>
      <c r="O332" s="261">
        <v>0</v>
      </c>
      <c r="AR332" s="6"/>
    </row>
    <row r="333" spans="1:44" x14ac:dyDescent="0.25">
      <c r="A333" s="155">
        <v>2</v>
      </c>
      <c r="B333" s="252">
        <v>0.85416700000000001</v>
      </c>
      <c r="C333" s="138">
        <v>21</v>
      </c>
      <c r="D333" s="260">
        <v>1</v>
      </c>
      <c r="E333" s="139">
        <v>6</v>
      </c>
      <c r="F333" s="139">
        <v>6</v>
      </c>
      <c r="G333" s="139">
        <v>3</v>
      </c>
      <c r="H333" s="139">
        <v>5</v>
      </c>
      <c r="I333" s="139">
        <v>0</v>
      </c>
      <c r="J333" s="139">
        <v>0</v>
      </c>
      <c r="K333" s="139">
        <v>0</v>
      </c>
      <c r="L333" s="139">
        <v>0</v>
      </c>
      <c r="M333" s="139">
        <v>0</v>
      </c>
      <c r="N333" s="139">
        <v>0</v>
      </c>
      <c r="O333" s="261">
        <v>0</v>
      </c>
      <c r="AR333" s="6"/>
    </row>
    <row r="334" spans="1:44" x14ac:dyDescent="0.25">
      <c r="A334" s="155">
        <v>2</v>
      </c>
      <c r="B334" s="252">
        <v>0.86458299999999999</v>
      </c>
      <c r="C334" s="138">
        <v>16</v>
      </c>
      <c r="D334" s="260">
        <v>0</v>
      </c>
      <c r="E334" s="139">
        <v>2</v>
      </c>
      <c r="F334" s="139">
        <v>11</v>
      </c>
      <c r="G334" s="139">
        <v>1</v>
      </c>
      <c r="H334" s="139">
        <v>2</v>
      </c>
      <c r="I334" s="139">
        <v>0</v>
      </c>
      <c r="J334" s="139">
        <v>0</v>
      </c>
      <c r="K334" s="139">
        <v>0</v>
      </c>
      <c r="L334" s="139">
        <v>0</v>
      </c>
      <c r="M334" s="139">
        <v>0</v>
      </c>
      <c r="N334" s="139">
        <v>0</v>
      </c>
      <c r="O334" s="261">
        <v>0</v>
      </c>
      <c r="AR334" s="6"/>
    </row>
    <row r="335" spans="1:44" x14ac:dyDescent="0.25">
      <c r="A335" s="155">
        <v>2</v>
      </c>
      <c r="B335" s="252">
        <v>0.875</v>
      </c>
      <c r="C335" s="138">
        <v>21</v>
      </c>
      <c r="D335" s="260">
        <v>0</v>
      </c>
      <c r="E335" s="139">
        <v>5</v>
      </c>
      <c r="F335" s="139">
        <v>8</v>
      </c>
      <c r="G335" s="139">
        <v>1</v>
      </c>
      <c r="H335" s="139">
        <v>5</v>
      </c>
      <c r="I335" s="139">
        <v>1</v>
      </c>
      <c r="J335" s="139">
        <v>0</v>
      </c>
      <c r="K335" s="139">
        <v>0</v>
      </c>
      <c r="L335" s="139">
        <v>0</v>
      </c>
      <c r="M335" s="139">
        <v>1</v>
      </c>
      <c r="N335" s="139">
        <v>0</v>
      </c>
      <c r="O335" s="261">
        <v>0</v>
      </c>
      <c r="AR335" s="6"/>
    </row>
    <row r="336" spans="1:44" x14ac:dyDescent="0.25">
      <c r="A336" s="155">
        <v>2</v>
      </c>
      <c r="B336" s="252">
        <v>0.88541700000000001</v>
      </c>
      <c r="C336" s="138">
        <v>16</v>
      </c>
      <c r="D336" s="260">
        <v>0</v>
      </c>
      <c r="E336" s="139">
        <v>6</v>
      </c>
      <c r="F336" s="139">
        <v>8</v>
      </c>
      <c r="G336" s="139">
        <v>0</v>
      </c>
      <c r="H336" s="139">
        <v>2</v>
      </c>
      <c r="I336" s="139">
        <v>0</v>
      </c>
      <c r="J336" s="139">
        <v>0</v>
      </c>
      <c r="K336" s="139">
        <v>0</v>
      </c>
      <c r="L336" s="139">
        <v>0</v>
      </c>
      <c r="M336" s="139">
        <v>0</v>
      </c>
      <c r="N336" s="139">
        <v>0</v>
      </c>
      <c r="O336" s="261">
        <v>0</v>
      </c>
      <c r="AR336" s="6"/>
    </row>
    <row r="337" spans="1:44" x14ac:dyDescent="0.25">
      <c r="A337" s="155">
        <v>2</v>
      </c>
      <c r="B337" s="252">
        <v>0.89583299999999999</v>
      </c>
      <c r="C337" s="138">
        <v>9</v>
      </c>
      <c r="D337" s="260">
        <v>0</v>
      </c>
      <c r="E337" s="139">
        <v>2</v>
      </c>
      <c r="F337" s="139">
        <v>3</v>
      </c>
      <c r="G337" s="139">
        <v>1</v>
      </c>
      <c r="H337" s="139">
        <v>3</v>
      </c>
      <c r="I337" s="139">
        <v>0</v>
      </c>
      <c r="J337" s="139">
        <v>0</v>
      </c>
      <c r="K337" s="139">
        <v>0</v>
      </c>
      <c r="L337" s="139">
        <v>0</v>
      </c>
      <c r="M337" s="139">
        <v>0</v>
      </c>
      <c r="N337" s="139">
        <v>0</v>
      </c>
      <c r="O337" s="261">
        <v>0</v>
      </c>
      <c r="AR337" s="6"/>
    </row>
    <row r="338" spans="1:44" x14ac:dyDescent="0.25">
      <c r="A338" s="155">
        <v>2</v>
      </c>
      <c r="B338" s="252">
        <v>0.90625</v>
      </c>
      <c r="C338" s="138">
        <v>10</v>
      </c>
      <c r="D338" s="260">
        <v>0</v>
      </c>
      <c r="E338" s="139">
        <v>4</v>
      </c>
      <c r="F338" s="139">
        <v>3</v>
      </c>
      <c r="G338" s="139">
        <v>0</v>
      </c>
      <c r="H338" s="139">
        <v>2</v>
      </c>
      <c r="I338" s="139">
        <v>1</v>
      </c>
      <c r="J338" s="139">
        <v>0</v>
      </c>
      <c r="K338" s="139">
        <v>0</v>
      </c>
      <c r="L338" s="139">
        <v>0</v>
      </c>
      <c r="M338" s="139">
        <v>0</v>
      </c>
      <c r="N338" s="139">
        <v>0</v>
      </c>
      <c r="O338" s="261">
        <v>0</v>
      </c>
      <c r="AR338" s="6"/>
    </row>
    <row r="339" spans="1:44" x14ac:dyDescent="0.25">
      <c r="A339" s="155">
        <v>2</v>
      </c>
      <c r="B339" s="252">
        <v>0.91666700000000001</v>
      </c>
      <c r="C339" s="138">
        <v>14</v>
      </c>
      <c r="D339" s="260">
        <v>1</v>
      </c>
      <c r="E339" s="139">
        <v>0</v>
      </c>
      <c r="F339" s="139">
        <v>8</v>
      </c>
      <c r="G339" s="139">
        <v>0</v>
      </c>
      <c r="H339" s="139">
        <v>5</v>
      </c>
      <c r="I339" s="139">
        <v>0</v>
      </c>
      <c r="J339" s="139">
        <v>0</v>
      </c>
      <c r="K339" s="139">
        <v>0</v>
      </c>
      <c r="L339" s="139">
        <v>0</v>
      </c>
      <c r="M339" s="139">
        <v>0</v>
      </c>
      <c r="N339" s="139">
        <v>0</v>
      </c>
      <c r="O339" s="261">
        <v>0</v>
      </c>
      <c r="AR339" s="6"/>
    </row>
    <row r="340" spans="1:44" x14ac:dyDescent="0.25">
      <c r="A340" s="155">
        <v>2</v>
      </c>
      <c r="B340" s="252">
        <v>0.92708299999999999</v>
      </c>
      <c r="C340" s="138">
        <v>15</v>
      </c>
      <c r="D340" s="260">
        <v>0</v>
      </c>
      <c r="E340" s="139">
        <v>2</v>
      </c>
      <c r="F340" s="139">
        <v>9</v>
      </c>
      <c r="G340" s="139">
        <v>0</v>
      </c>
      <c r="H340" s="139">
        <v>3</v>
      </c>
      <c r="I340" s="139">
        <v>1</v>
      </c>
      <c r="J340" s="139">
        <v>0</v>
      </c>
      <c r="K340" s="139">
        <v>0</v>
      </c>
      <c r="L340" s="139">
        <v>0</v>
      </c>
      <c r="M340" s="139">
        <v>0</v>
      </c>
      <c r="N340" s="139">
        <v>0</v>
      </c>
      <c r="O340" s="261">
        <v>0</v>
      </c>
      <c r="AR340" s="6"/>
    </row>
    <row r="341" spans="1:44" x14ac:dyDescent="0.25">
      <c r="A341" s="155">
        <v>2</v>
      </c>
      <c r="B341" s="252">
        <v>0.9375</v>
      </c>
      <c r="C341" s="138">
        <v>14</v>
      </c>
      <c r="D341" s="260">
        <v>0</v>
      </c>
      <c r="E341" s="139">
        <v>2</v>
      </c>
      <c r="F341" s="139">
        <v>6</v>
      </c>
      <c r="G341" s="139">
        <v>2</v>
      </c>
      <c r="H341" s="139">
        <v>4</v>
      </c>
      <c r="I341" s="139">
        <v>0</v>
      </c>
      <c r="J341" s="139">
        <v>0</v>
      </c>
      <c r="K341" s="139">
        <v>0</v>
      </c>
      <c r="L341" s="139">
        <v>0</v>
      </c>
      <c r="M341" s="139">
        <v>0</v>
      </c>
      <c r="N341" s="139">
        <v>0</v>
      </c>
      <c r="O341" s="261">
        <v>0</v>
      </c>
      <c r="AR341" s="6"/>
    </row>
    <row r="342" spans="1:44" x14ac:dyDescent="0.25">
      <c r="A342" s="155">
        <v>2</v>
      </c>
      <c r="B342" s="252">
        <v>0.94791700000000001</v>
      </c>
      <c r="C342" s="138">
        <v>6</v>
      </c>
      <c r="D342" s="260">
        <v>0</v>
      </c>
      <c r="E342" s="139">
        <v>2</v>
      </c>
      <c r="F342" s="139">
        <v>1</v>
      </c>
      <c r="G342" s="139">
        <v>0</v>
      </c>
      <c r="H342" s="139">
        <v>3</v>
      </c>
      <c r="I342" s="139">
        <v>0</v>
      </c>
      <c r="J342" s="139">
        <v>0</v>
      </c>
      <c r="K342" s="139">
        <v>0</v>
      </c>
      <c r="L342" s="139">
        <v>0</v>
      </c>
      <c r="M342" s="139">
        <v>0</v>
      </c>
      <c r="N342" s="139">
        <v>0</v>
      </c>
      <c r="O342" s="261">
        <v>0</v>
      </c>
      <c r="AR342" s="6"/>
    </row>
    <row r="343" spans="1:44" x14ac:dyDescent="0.25">
      <c r="A343" s="155">
        <v>2</v>
      </c>
      <c r="B343" s="252">
        <v>0.95833299999999999</v>
      </c>
      <c r="C343" s="138">
        <v>8</v>
      </c>
      <c r="D343" s="260">
        <v>0</v>
      </c>
      <c r="E343" s="139">
        <v>3</v>
      </c>
      <c r="F343" s="139">
        <v>3</v>
      </c>
      <c r="G343" s="139">
        <v>0</v>
      </c>
      <c r="H343" s="139">
        <v>2</v>
      </c>
      <c r="I343" s="139">
        <v>0</v>
      </c>
      <c r="J343" s="139">
        <v>0</v>
      </c>
      <c r="K343" s="139">
        <v>0</v>
      </c>
      <c r="L343" s="139">
        <v>0</v>
      </c>
      <c r="M343" s="139">
        <v>0</v>
      </c>
      <c r="N343" s="139">
        <v>0</v>
      </c>
      <c r="O343" s="261">
        <v>0</v>
      </c>
      <c r="AR343" s="6"/>
    </row>
    <row r="344" spans="1:44" x14ac:dyDescent="0.25">
      <c r="A344" s="155">
        <v>2</v>
      </c>
      <c r="B344" s="252">
        <v>0.96875</v>
      </c>
      <c r="C344" s="138">
        <v>10</v>
      </c>
      <c r="D344" s="260">
        <v>0</v>
      </c>
      <c r="E344" s="139">
        <v>1</v>
      </c>
      <c r="F344" s="139">
        <v>5</v>
      </c>
      <c r="G344" s="139">
        <v>1</v>
      </c>
      <c r="H344" s="139">
        <v>3</v>
      </c>
      <c r="I344" s="139">
        <v>0</v>
      </c>
      <c r="J344" s="139">
        <v>0</v>
      </c>
      <c r="K344" s="139">
        <v>0</v>
      </c>
      <c r="L344" s="139">
        <v>0</v>
      </c>
      <c r="M344" s="139">
        <v>0</v>
      </c>
      <c r="N344" s="139">
        <v>0</v>
      </c>
      <c r="O344" s="261">
        <v>0</v>
      </c>
      <c r="AR344" s="6"/>
    </row>
    <row r="345" spans="1:44" x14ac:dyDescent="0.25">
      <c r="A345" s="155">
        <v>2</v>
      </c>
      <c r="B345" s="252">
        <v>0.97916700000000001</v>
      </c>
      <c r="C345" s="138">
        <v>6</v>
      </c>
      <c r="D345" s="260">
        <v>0</v>
      </c>
      <c r="E345" s="139">
        <v>0</v>
      </c>
      <c r="F345" s="139">
        <v>1</v>
      </c>
      <c r="G345" s="139">
        <v>2</v>
      </c>
      <c r="H345" s="139">
        <v>2</v>
      </c>
      <c r="I345" s="139">
        <v>1</v>
      </c>
      <c r="J345" s="139">
        <v>0</v>
      </c>
      <c r="K345" s="139">
        <v>0</v>
      </c>
      <c r="L345" s="139">
        <v>0</v>
      </c>
      <c r="M345" s="139">
        <v>0</v>
      </c>
      <c r="N345" s="139">
        <v>0</v>
      </c>
      <c r="O345" s="261">
        <v>0</v>
      </c>
      <c r="AR345" s="6"/>
    </row>
    <row r="346" spans="1:44" x14ac:dyDescent="0.25">
      <c r="A346" s="155">
        <v>2</v>
      </c>
      <c r="B346" s="252">
        <v>0.98958299999999999</v>
      </c>
      <c r="C346" s="140">
        <v>8</v>
      </c>
      <c r="D346" s="262">
        <v>0</v>
      </c>
      <c r="E346" s="263">
        <v>1</v>
      </c>
      <c r="F346" s="263">
        <v>3</v>
      </c>
      <c r="G346" s="263">
        <v>1</v>
      </c>
      <c r="H346" s="263">
        <v>3</v>
      </c>
      <c r="I346" s="263">
        <v>0</v>
      </c>
      <c r="J346" s="263">
        <v>0</v>
      </c>
      <c r="K346" s="263">
        <v>0</v>
      </c>
      <c r="L346" s="263">
        <v>0</v>
      </c>
      <c r="M346" s="263">
        <v>0</v>
      </c>
      <c r="N346" s="263">
        <v>0</v>
      </c>
      <c r="O346" s="264">
        <v>0</v>
      </c>
      <c r="AR346" s="6"/>
    </row>
    <row r="347" spans="1:44" x14ac:dyDescent="0.25">
      <c r="A347" s="155">
        <v>2</v>
      </c>
      <c r="B347" s="324" t="s">
        <v>38</v>
      </c>
      <c r="C347" s="328">
        <v>1459</v>
      </c>
      <c r="D347" s="329">
        <v>14</v>
      </c>
      <c r="E347" s="329">
        <v>152</v>
      </c>
      <c r="F347" s="329">
        <v>814</v>
      </c>
      <c r="G347" s="329">
        <v>189</v>
      </c>
      <c r="H347" s="329">
        <v>241</v>
      </c>
      <c r="I347" s="329">
        <v>25</v>
      </c>
      <c r="J347" s="329">
        <v>2</v>
      </c>
      <c r="K347" s="329">
        <v>17</v>
      </c>
      <c r="L347" s="329">
        <v>0</v>
      </c>
      <c r="M347" s="329">
        <v>0</v>
      </c>
      <c r="N347" s="329">
        <v>5</v>
      </c>
      <c r="O347" s="330">
        <v>0</v>
      </c>
      <c r="P347" s="5"/>
      <c r="AR347" s="6"/>
    </row>
    <row r="348" spans="1:44" x14ac:dyDescent="0.25">
      <c r="A348" s="155">
        <v>2</v>
      </c>
      <c r="B348" s="325" t="s">
        <v>39</v>
      </c>
      <c r="C348" s="332">
        <v>1746</v>
      </c>
      <c r="D348" s="333">
        <v>18</v>
      </c>
      <c r="E348" s="333">
        <v>207</v>
      </c>
      <c r="F348" s="333">
        <v>942</v>
      </c>
      <c r="G348" s="333">
        <v>208</v>
      </c>
      <c r="H348" s="333">
        <v>307</v>
      </c>
      <c r="I348" s="333">
        <v>31</v>
      </c>
      <c r="J348" s="333">
        <v>4</v>
      </c>
      <c r="K348" s="333">
        <v>21</v>
      </c>
      <c r="L348" s="333">
        <v>0</v>
      </c>
      <c r="M348" s="333">
        <v>1</v>
      </c>
      <c r="N348" s="333">
        <v>7</v>
      </c>
      <c r="O348" s="334">
        <v>0</v>
      </c>
      <c r="P348" s="5"/>
      <c r="AR348" s="6"/>
    </row>
    <row r="349" spans="1:44" x14ac:dyDescent="0.25">
      <c r="A349" s="155">
        <v>2</v>
      </c>
      <c r="B349" s="326" t="s">
        <v>40</v>
      </c>
      <c r="C349" s="336">
        <v>1827</v>
      </c>
      <c r="D349" s="337">
        <v>19</v>
      </c>
      <c r="E349" s="337">
        <v>218</v>
      </c>
      <c r="F349" s="337">
        <v>978</v>
      </c>
      <c r="G349" s="337">
        <v>214</v>
      </c>
      <c r="H349" s="337">
        <v>332</v>
      </c>
      <c r="I349" s="337">
        <v>33</v>
      </c>
      <c r="J349" s="337">
        <v>4</v>
      </c>
      <c r="K349" s="337">
        <v>21</v>
      </c>
      <c r="L349" s="337">
        <v>0</v>
      </c>
      <c r="M349" s="337">
        <v>1</v>
      </c>
      <c r="N349" s="337">
        <v>7</v>
      </c>
      <c r="O349" s="338">
        <v>0</v>
      </c>
      <c r="P349" s="5"/>
      <c r="AR349" s="6"/>
    </row>
    <row r="350" spans="1:44" x14ac:dyDescent="0.25">
      <c r="A350" s="155">
        <v>2</v>
      </c>
      <c r="B350" s="327" t="s">
        <v>41</v>
      </c>
      <c r="C350" s="340">
        <v>1918</v>
      </c>
      <c r="D350" s="341">
        <v>19</v>
      </c>
      <c r="E350" s="341">
        <v>222</v>
      </c>
      <c r="F350" s="341">
        <v>1018</v>
      </c>
      <c r="G350" s="341">
        <v>221</v>
      </c>
      <c r="H350" s="341">
        <v>367</v>
      </c>
      <c r="I350" s="341">
        <v>33</v>
      </c>
      <c r="J350" s="341">
        <v>4</v>
      </c>
      <c r="K350" s="341">
        <v>23</v>
      </c>
      <c r="L350" s="341">
        <v>0</v>
      </c>
      <c r="M350" s="341">
        <v>1</v>
      </c>
      <c r="N350" s="341">
        <v>10</v>
      </c>
      <c r="O350" s="342">
        <v>0</v>
      </c>
      <c r="P350" s="5"/>
      <c r="AR350" s="6"/>
    </row>
    <row r="351" spans="1:44" x14ac:dyDescent="0.25">
      <c r="A351" s="155"/>
      <c r="AR351" s="6"/>
    </row>
    <row r="352" spans="1:44" x14ac:dyDescent="0.25">
      <c r="A352" s="155"/>
      <c r="B352" s="162" t="s">
        <v>13</v>
      </c>
      <c r="C352" s="166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AR352" s="6"/>
    </row>
    <row r="353" spans="1:44" x14ac:dyDescent="0.25">
      <c r="A353" s="155">
        <v>3</v>
      </c>
      <c r="B353" s="252">
        <v>0</v>
      </c>
      <c r="C353" s="136">
        <v>11</v>
      </c>
      <c r="D353" s="258">
        <v>0</v>
      </c>
      <c r="E353" s="137">
        <v>0</v>
      </c>
      <c r="F353" s="137">
        <v>7</v>
      </c>
      <c r="G353" s="137">
        <v>1</v>
      </c>
      <c r="H353" s="137">
        <v>2</v>
      </c>
      <c r="I353" s="137">
        <v>1</v>
      </c>
      <c r="J353" s="137">
        <v>0</v>
      </c>
      <c r="K353" s="137">
        <v>0</v>
      </c>
      <c r="L353" s="137">
        <v>0</v>
      </c>
      <c r="M353" s="137">
        <v>0</v>
      </c>
      <c r="N353" s="137">
        <v>0</v>
      </c>
      <c r="O353" s="259">
        <v>0</v>
      </c>
      <c r="AR353" s="6"/>
    </row>
    <row r="354" spans="1:44" x14ac:dyDescent="0.25">
      <c r="A354" s="155">
        <v>3</v>
      </c>
      <c r="B354" s="252">
        <v>1.0416999999999999E-2</v>
      </c>
      <c r="C354" s="138">
        <v>9</v>
      </c>
      <c r="D354" s="260">
        <v>0</v>
      </c>
      <c r="E354" s="139">
        <v>3</v>
      </c>
      <c r="F354" s="139">
        <v>3</v>
      </c>
      <c r="G354" s="139">
        <v>0</v>
      </c>
      <c r="H354" s="139">
        <v>2</v>
      </c>
      <c r="I354" s="139">
        <v>0</v>
      </c>
      <c r="J354" s="139">
        <v>0</v>
      </c>
      <c r="K354" s="139">
        <v>0</v>
      </c>
      <c r="L354" s="139">
        <v>0</v>
      </c>
      <c r="M354" s="139">
        <v>0</v>
      </c>
      <c r="N354" s="139">
        <v>1</v>
      </c>
      <c r="O354" s="261">
        <v>0</v>
      </c>
      <c r="AR354" s="6"/>
    </row>
    <row r="355" spans="1:44" x14ac:dyDescent="0.25">
      <c r="A355" s="155">
        <v>3</v>
      </c>
      <c r="B355" s="252">
        <v>2.0833000000000001E-2</v>
      </c>
      <c r="C355" s="138">
        <v>5</v>
      </c>
      <c r="D355" s="260">
        <v>0</v>
      </c>
      <c r="E355" s="139">
        <v>0</v>
      </c>
      <c r="F355" s="139">
        <v>3</v>
      </c>
      <c r="G355" s="139">
        <v>0</v>
      </c>
      <c r="H355" s="139">
        <v>2</v>
      </c>
      <c r="I355" s="139">
        <v>0</v>
      </c>
      <c r="J355" s="139">
        <v>0</v>
      </c>
      <c r="K355" s="139">
        <v>0</v>
      </c>
      <c r="L355" s="139">
        <v>0</v>
      </c>
      <c r="M355" s="139">
        <v>0</v>
      </c>
      <c r="N355" s="139">
        <v>0</v>
      </c>
      <c r="O355" s="261">
        <v>0</v>
      </c>
      <c r="AR355" s="6"/>
    </row>
    <row r="356" spans="1:44" x14ac:dyDescent="0.25">
      <c r="A356" s="155">
        <v>3</v>
      </c>
      <c r="B356" s="252">
        <v>3.125E-2</v>
      </c>
      <c r="C356" s="138">
        <v>3</v>
      </c>
      <c r="D356" s="260">
        <v>0</v>
      </c>
      <c r="E356" s="139">
        <v>1</v>
      </c>
      <c r="F356" s="139">
        <v>0</v>
      </c>
      <c r="G356" s="139">
        <v>1</v>
      </c>
      <c r="H356" s="139">
        <v>1</v>
      </c>
      <c r="I356" s="139">
        <v>0</v>
      </c>
      <c r="J356" s="139">
        <v>0</v>
      </c>
      <c r="K356" s="139">
        <v>0</v>
      </c>
      <c r="L356" s="139">
        <v>0</v>
      </c>
      <c r="M356" s="139">
        <v>0</v>
      </c>
      <c r="N356" s="139">
        <v>0</v>
      </c>
      <c r="O356" s="261">
        <v>0</v>
      </c>
      <c r="AR356" s="6"/>
    </row>
    <row r="357" spans="1:44" x14ac:dyDescent="0.25">
      <c r="A357" s="155">
        <v>3</v>
      </c>
      <c r="B357" s="252">
        <v>4.1667000000000003E-2</v>
      </c>
      <c r="C357" s="138">
        <v>6</v>
      </c>
      <c r="D357" s="260">
        <v>0</v>
      </c>
      <c r="E357" s="139">
        <v>2</v>
      </c>
      <c r="F357" s="139">
        <v>1</v>
      </c>
      <c r="G357" s="139">
        <v>2</v>
      </c>
      <c r="H357" s="139">
        <v>1</v>
      </c>
      <c r="I357" s="139">
        <v>0</v>
      </c>
      <c r="J357" s="139">
        <v>0</v>
      </c>
      <c r="K357" s="139">
        <v>0</v>
      </c>
      <c r="L357" s="139">
        <v>0</v>
      </c>
      <c r="M357" s="139">
        <v>0</v>
      </c>
      <c r="N357" s="139">
        <v>0</v>
      </c>
      <c r="O357" s="261">
        <v>0</v>
      </c>
      <c r="AR357" s="6"/>
    </row>
    <row r="358" spans="1:44" x14ac:dyDescent="0.25">
      <c r="A358" s="155">
        <v>3</v>
      </c>
      <c r="B358" s="252">
        <v>5.2082999999999997E-2</v>
      </c>
      <c r="C358" s="138">
        <v>5</v>
      </c>
      <c r="D358" s="260">
        <v>0</v>
      </c>
      <c r="E358" s="139">
        <v>0</v>
      </c>
      <c r="F358" s="139">
        <v>3</v>
      </c>
      <c r="G358" s="139">
        <v>0</v>
      </c>
      <c r="H358" s="139">
        <v>1</v>
      </c>
      <c r="I358" s="139">
        <v>0</v>
      </c>
      <c r="J358" s="139">
        <v>0</v>
      </c>
      <c r="K358" s="139">
        <v>0</v>
      </c>
      <c r="L358" s="139">
        <v>0</v>
      </c>
      <c r="M358" s="139">
        <v>0</v>
      </c>
      <c r="N358" s="139">
        <v>1</v>
      </c>
      <c r="O358" s="261">
        <v>0</v>
      </c>
      <c r="AR358" s="6"/>
    </row>
    <row r="359" spans="1:44" x14ac:dyDescent="0.25">
      <c r="A359" s="155">
        <v>3</v>
      </c>
      <c r="B359" s="252">
        <v>6.25E-2</v>
      </c>
      <c r="C359" s="138">
        <v>1</v>
      </c>
      <c r="D359" s="260">
        <v>0</v>
      </c>
      <c r="E359" s="139">
        <v>0</v>
      </c>
      <c r="F359" s="139">
        <v>1</v>
      </c>
      <c r="G359" s="139">
        <v>0</v>
      </c>
      <c r="H359" s="139">
        <v>0</v>
      </c>
      <c r="I359" s="139">
        <v>0</v>
      </c>
      <c r="J359" s="139">
        <v>0</v>
      </c>
      <c r="K359" s="139">
        <v>0</v>
      </c>
      <c r="L359" s="139">
        <v>0</v>
      </c>
      <c r="M359" s="139">
        <v>0</v>
      </c>
      <c r="N359" s="139">
        <v>0</v>
      </c>
      <c r="O359" s="261">
        <v>0</v>
      </c>
      <c r="AR359" s="6"/>
    </row>
    <row r="360" spans="1:44" x14ac:dyDescent="0.25">
      <c r="A360" s="155">
        <v>3</v>
      </c>
      <c r="B360" s="252">
        <v>7.2916999999999996E-2</v>
      </c>
      <c r="C360" s="138">
        <v>1</v>
      </c>
      <c r="D360" s="260">
        <v>0</v>
      </c>
      <c r="E360" s="139">
        <v>1</v>
      </c>
      <c r="F360" s="139">
        <v>0</v>
      </c>
      <c r="G360" s="139">
        <v>0</v>
      </c>
      <c r="H360" s="139">
        <v>0</v>
      </c>
      <c r="I360" s="139">
        <v>0</v>
      </c>
      <c r="J360" s="139">
        <v>0</v>
      </c>
      <c r="K360" s="139">
        <v>0</v>
      </c>
      <c r="L360" s="139">
        <v>0</v>
      </c>
      <c r="M360" s="139">
        <v>0</v>
      </c>
      <c r="N360" s="139">
        <v>0</v>
      </c>
      <c r="O360" s="261">
        <v>0</v>
      </c>
      <c r="AR360" s="6"/>
    </row>
    <row r="361" spans="1:44" x14ac:dyDescent="0.25">
      <c r="A361" s="155">
        <v>3</v>
      </c>
      <c r="B361" s="252">
        <v>8.3333000000000004E-2</v>
      </c>
      <c r="C361" s="138">
        <v>0</v>
      </c>
      <c r="D361" s="260">
        <v>0</v>
      </c>
      <c r="E361" s="139">
        <v>0</v>
      </c>
      <c r="F361" s="139">
        <v>0</v>
      </c>
      <c r="G361" s="139">
        <v>0</v>
      </c>
      <c r="H361" s="139">
        <v>0</v>
      </c>
      <c r="I361" s="139">
        <v>0</v>
      </c>
      <c r="J361" s="139">
        <v>0</v>
      </c>
      <c r="K361" s="139">
        <v>0</v>
      </c>
      <c r="L361" s="139">
        <v>0</v>
      </c>
      <c r="M361" s="139">
        <v>0</v>
      </c>
      <c r="N361" s="139">
        <v>0</v>
      </c>
      <c r="O361" s="261">
        <v>0</v>
      </c>
      <c r="AR361" s="6"/>
    </row>
    <row r="362" spans="1:44" x14ac:dyDescent="0.25">
      <c r="A362" s="155">
        <v>3</v>
      </c>
      <c r="B362" s="252">
        <v>9.375E-2</v>
      </c>
      <c r="C362" s="138">
        <v>1</v>
      </c>
      <c r="D362" s="260">
        <v>0</v>
      </c>
      <c r="E362" s="139">
        <v>0</v>
      </c>
      <c r="F362" s="139">
        <v>1</v>
      </c>
      <c r="G362" s="139">
        <v>0</v>
      </c>
      <c r="H362" s="139">
        <v>0</v>
      </c>
      <c r="I362" s="139">
        <v>0</v>
      </c>
      <c r="J362" s="139">
        <v>0</v>
      </c>
      <c r="K362" s="139">
        <v>0</v>
      </c>
      <c r="L362" s="139">
        <v>0</v>
      </c>
      <c r="M362" s="139">
        <v>0</v>
      </c>
      <c r="N362" s="139">
        <v>0</v>
      </c>
      <c r="O362" s="261">
        <v>0</v>
      </c>
      <c r="AR362" s="6"/>
    </row>
    <row r="363" spans="1:44" x14ac:dyDescent="0.25">
      <c r="A363" s="155">
        <v>3</v>
      </c>
      <c r="B363" s="252">
        <v>0.104167</v>
      </c>
      <c r="C363" s="138">
        <v>2</v>
      </c>
      <c r="D363" s="260">
        <v>0</v>
      </c>
      <c r="E363" s="139">
        <v>0</v>
      </c>
      <c r="F363" s="139">
        <v>1</v>
      </c>
      <c r="G363" s="139">
        <v>1</v>
      </c>
      <c r="H363" s="139">
        <v>0</v>
      </c>
      <c r="I363" s="139">
        <v>0</v>
      </c>
      <c r="J363" s="139">
        <v>0</v>
      </c>
      <c r="K363" s="139">
        <v>0</v>
      </c>
      <c r="L363" s="139">
        <v>0</v>
      </c>
      <c r="M363" s="139">
        <v>0</v>
      </c>
      <c r="N363" s="139">
        <v>0</v>
      </c>
      <c r="O363" s="261">
        <v>0</v>
      </c>
      <c r="AR363" s="6"/>
    </row>
    <row r="364" spans="1:44" x14ac:dyDescent="0.25">
      <c r="A364" s="155">
        <v>3</v>
      </c>
      <c r="B364" s="252">
        <v>0.114583</v>
      </c>
      <c r="C364" s="138">
        <v>0</v>
      </c>
      <c r="D364" s="260">
        <v>0</v>
      </c>
      <c r="E364" s="139">
        <v>0</v>
      </c>
      <c r="F364" s="139">
        <v>0</v>
      </c>
      <c r="G364" s="139">
        <v>0</v>
      </c>
      <c r="H364" s="139">
        <v>0</v>
      </c>
      <c r="I364" s="139">
        <v>0</v>
      </c>
      <c r="J364" s="139">
        <v>0</v>
      </c>
      <c r="K364" s="139">
        <v>0</v>
      </c>
      <c r="L364" s="139">
        <v>0</v>
      </c>
      <c r="M364" s="139">
        <v>0</v>
      </c>
      <c r="N364" s="139">
        <v>0</v>
      </c>
      <c r="O364" s="261">
        <v>0</v>
      </c>
      <c r="AR364" s="6"/>
    </row>
    <row r="365" spans="1:44" x14ac:dyDescent="0.25">
      <c r="A365" s="155">
        <v>3</v>
      </c>
      <c r="B365" s="252">
        <v>0.125</v>
      </c>
      <c r="C365" s="138">
        <v>3</v>
      </c>
      <c r="D365" s="260">
        <v>0</v>
      </c>
      <c r="E365" s="139">
        <v>0</v>
      </c>
      <c r="F365" s="139">
        <v>3</v>
      </c>
      <c r="G365" s="139">
        <v>0</v>
      </c>
      <c r="H365" s="139">
        <v>0</v>
      </c>
      <c r="I365" s="139">
        <v>0</v>
      </c>
      <c r="J365" s="139">
        <v>0</v>
      </c>
      <c r="K365" s="139">
        <v>0</v>
      </c>
      <c r="L365" s="139">
        <v>0</v>
      </c>
      <c r="M365" s="139">
        <v>0</v>
      </c>
      <c r="N365" s="139">
        <v>0</v>
      </c>
      <c r="O365" s="261">
        <v>0</v>
      </c>
      <c r="AR365" s="6"/>
    </row>
    <row r="366" spans="1:44" x14ac:dyDescent="0.25">
      <c r="A366" s="155">
        <v>3</v>
      </c>
      <c r="B366" s="252">
        <v>0.13541700000000001</v>
      </c>
      <c r="C366" s="138">
        <v>4</v>
      </c>
      <c r="D366" s="260">
        <v>0</v>
      </c>
      <c r="E366" s="139">
        <v>0</v>
      </c>
      <c r="F366" s="139">
        <v>3</v>
      </c>
      <c r="G366" s="139">
        <v>0</v>
      </c>
      <c r="H366" s="139">
        <v>1</v>
      </c>
      <c r="I366" s="139">
        <v>0</v>
      </c>
      <c r="J366" s="139">
        <v>0</v>
      </c>
      <c r="K366" s="139">
        <v>0</v>
      </c>
      <c r="L366" s="139">
        <v>0</v>
      </c>
      <c r="M366" s="139">
        <v>0</v>
      </c>
      <c r="N366" s="139">
        <v>0</v>
      </c>
      <c r="O366" s="261">
        <v>0</v>
      </c>
      <c r="AR366" s="6"/>
    </row>
    <row r="367" spans="1:44" x14ac:dyDescent="0.25">
      <c r="A367" s="155">
        <v>3</v>
      </c>
      <c r="B367" s="252">
        <v>0.14583299999999999</v>
      </c>
      <c r="C367" s="138">
        <v>2</v>
      </c>
      <c r="D367" s="260">
        <v>0</v>
      </c>
      <c r="E367" s="139">
        <v>0</v>
      </c>
      <c r="F367" s="139">
        <v>2</v>
      </c>
      <c r="G367" s="139">
        <v>0</v>
      </c>
      <c r="H367" s="139">
        <v>0</v>
      </c>
      <c r="I367" s="139">
        <v>0</v>
      </c>
      <c r="J367" s="139">
        <v>0</v>
      </c>
      <c r="K367" s="139">
        <v>0</v>
      </c>
      <c r="L367" s="139">
        <v>0</v>
      </c>
      <c r="M367" s="139">
        <v>0</v>
      </c>
      <c r="N367" s="139">
        <v>0</v>
      </c>
      <c r="O367" s="261">
        <v>0</v>
      </c>
      <c r="AR367" s="6"/>
    </row>
    <row r="368" spans="1:44" x14ac:dyDescent="0.25">
      <c r="A368" s="155">
        <v>3</v>
      </c>
      <c r="B368" s="252">
        <v>0.15625</v>
      </c>
      <c r="C368" s="138">
        <v>0</v>
      </c>
      <c r="D368" s="260">
        <v>0</v>
      </c>
      <c r="E368" s="139">
        <v>0</v>
      </c>
      <c r="F368" s="139">
        <v>0</v>
      </c>
      <c r="G368" s="139">
        <v>0</v>
      </c>
      <c r="H368" s="139">
        <v>0</v>
      </c>
      <c r="I368" s="139">
        <v>0</v>
      </c>
      <c r="J368" s="139">
        <v>0</v>
      </c>
      <c r="K368" s="139">
        <v>0</v>
      </c>
      <c r="L368" s="139">
        <v>0</v>
      </c>
      <c r="M368" s="139">
        <v>0</v>
      </c>
      <c r="N368" s="139">
        <v>0</v>
      </c>
      <c r="O368" s="261">
        <v>0</v>
      </c>
      <c r="AR368" s="6"/>
    </row>
    <row r="369" spans="1:44" x14ac:dyDescent="0.25">
      <c r="A369" s="155">
        <v>3</v>
      </c>
      <c r="B369" s="252">
        <v>0.16666700000000001</v>
      </c>
      <c r="C369" s="138">
        <v>2</v>
      </c>
      <c r="D369" s="260">
        <v>0</v>
      </c>
      <c r="E369" s="139">
        <v>0</v>
      </c>
      <c r="F369" s="139">
        <v>2</v>
      </c>
      <c r="G369" s="139">
        <v>0</v>
      </c>
      <c r="H369" s="139">
        <v>0</v>
      </c>
      <c r="I369" s="139">
        <v>0</v>
      </c>
      <c r="J369" s="139">
        <v>0</v>
      </c>
      <c r="K369" s="139">
        <v>0</v>
      </c>
      <c r="L369" s="139">
        <v>0</v>
      </c>
      <c r="M369" s="139">
        <v>0</v>
      </c>
      <c r="N369" s="139">
        <v>0</v>
      </c>
      <c r="O369" s="261">
        <v>0</v>
      </c>
      <c r="AR369" s="6"/>
    </row>
    <row r="370" spans="1:44" x14ac:dyDescent="0.25">
      <c r="A370" s="155">
        <v>3</v>
      </c>
      <c r="B370" s="252">
        <v>0.17708299999999999</v>
      </c>
      <c r="C370" s="138">
        <v>1</v>
      </c>
      <c r="D370" s="260">
        <v>0</v>
      </c>
      <c r="E370" s="139">
        <v>0</v>
      </c>
      <c r="F370" s="139">
        <v>0</v>
      </c>
      <c r="G370" s="139">
        <v>0</v>
      </c>
      <c r="H370" s="139">
        <v>0</v>
      </c>
      <c r="I370" s="139">
        <v>0</v>
      </c>
      <c r="J370" s="139">
        <v>0</v>
      </c>
      <c r="K370" s="139">
        <v>0</v>
      </c>
      <c r="L370" s="139">
        <v>0</v>
      </c>
      <c r="M370" s="139">
        <v>0</v>
      </c>
      <c r="N370" s="139">
        <v>1</v>
      </c>
      <c r="O370" s="261">
        <v>0</v>
      </c>
      <c r="AR370" s="6"/>
    </row>
    <row r="371" spans="1:44" x14ac:dyDescent="0.25">
      <c r="A371" s="155">
        <v>3</v>
      </c>
      <c r="B371" s="252">
        <v>0.1875</v>
      </c>
      <c r="C371" s="138">
        <v>4</v>
      </c>
      <c r="D371" s="260">
        <v>0</v>
      </c>
      <c r="E371" s="139">
        <v>0</v>
      </c>
      <c r="F371" s="139">
        <v>1</v>
      </c>
      <c r="G371" s="139">
        <v>1</v>
      </c>
      <c r="H371" s="139">
        <v>2</v>
      </c>
      <c r="I371" s="139">
        <v>0</v>
      </c>
      <c r="J371" s="139">
        <v>0</v>
      </c>
      <c r="K371" s="139">
        <v>0</v>
      </c>
      <c r="L371" s="139">
        <v>0</v>
      </c>
      <c r="M371" s="139">
        <v>0</v>
      </c>
      <c r="N371" s="139">
        <v>0</v>
      </c>
      <c r="O371" s="261">
        <v>0</v>
      </c>
      <c r="AR371" s="6"/>
    </row>
    <row r="372" spans="1:44" x14ac:dyDescent="0.25">
      <c r="A372" s="155">
        <v>3</v>
      </c>
      <c r="B372" s="252">
        <v>0.19791700000000001</v>
      </c>
      <c r="C372" s="138">
        <v>3</v>
      </c>
      <c r="D372" s="260">
        <v>0</v>
      </c>
      <c r="E372" s="139">
        <v>0</v>
      </c>
      <c r="F372" s="139">
        <v>1</v>
      </c>
      <c r="G372" s="139">
        <v>0</v>
      </c>
      <c r="H372" s="139">
        <v>2</v>
      </c>
      <c r="I372" s="139">
        <v>0</v>
      </c>
      <c r="J372" s="139">
        <v>0</v>
      </c>
      <c r="K372" s="139">
        <v>0</v>
      </c>
      <c r="L372" s="139">
        <v>0</v>
      </c>
      <c r="M372" s="139">
        <v>0</v>
      </c>
      <c r="N372" s="139">
        <v>0</v>
      </c>
      <c r="O372" s="261">
        <v>0</v>
      </c>
      <c r="AR372" s="6"/>
    </row>
    <row r="373" spans="1:44" x14ac:dyDescent="0.25">
      <c r="A373" s="155">
        <v>3</v>
      </c>
      <c r="B373" s="252">
        <v>0.20833299999999999</v>
      </c>
      <c r="C373" s="138">
        <v>4</v>
      </c>
      <c r="D373" s="260">
        <v>0</v>
      </c>
      <c r="E373" s="139">
        <v>0</v>
      </c>
      <c r="F373" s="139">
        <v>0</v>
      </c>
      <c r="G373" s="139">
        <v>0</v>
      </c>
      <c r="H373" s="139">
        <v>4</v>
      </c>
      <c r="I373" s="139">
        <v>0</v>
      </c>
      <c r="J373" s="139">
        <v>0</v>
      </c>
      <c r="K373" s="139">
        <v>0</v>
      </c>
      <c r="L373" s="139">
        <v>0</v>
      </c>
      <c r="M373" s="139">
        <v>0</v>
      </c>
      <c r="N373" s="139">
        <v>0</v>
      </c>
      <c r="O373" s="261">
        <v>0</v>
      </c>
      <c r="AR373" s="6"/>
    </row>
    <row r="374" spans="1:44" x14ac:dyDescent="0.25">
      <c r="A374" s="155">
        <v>3</v>
      </c>
      <c r="B374" s="252">
        <v>0.21875</v>
      </c>
      <c r="C374" s="138">
        <v>8</v>
      </c>
      <c r="D374" s="260">
        <v>0</v>
      </c>
      <c r="E374" s="139">
        <v>0</v>
      </c>
      <c r="F374" s="139">
        <v>3</v>
      </c>
      <c r="G374" s="139">
        <v>1</v>
      </c>
      <c r="H374" s="139">
        <v>4</v>
      </c>
      <c r="I374" s="139">
        <v>0</v>
      </c>
      <c r="J374" s="139">
        <v>0</v>
      </c>
      <c r="K374" s="139">
        <v>0</v>
      </c>
      <c r="L374" s="139">
        <v>0</v>
      </c>
      <c r="M374" s="139">
        <v>0</v>
      </c>
      <c r="N374" s="139">
        <v>0</v>
      </c>
      <c r="O374" s="261">
        <v>0</v>
      </c>
      <c r="AR374" s="6"/>
    </row>
    <row r="375" spans="1:44" x14ac:dyDescent="0.25">
      <c r="A375" s="155">
        <v>3</v>
      </c>
      <c r="B375" s="252">
        <v>0.22916700000000001</v>
      </c>
      <c r="C375" s="138">
        <v>11</v>
      </c>
      <c r="D375" s="260">
        <v>0</v>
      </c>
      <c r="E375" s="139">
        <v>1</v>
      </c>
      <c r="F375" s="139">
        <v>2</v>
      </c>
      <c r="G375" s="139">
        <v>0</v>
      </c>
      <c r="H375" s="139">
        <v>6</v>
      </c>
      <c r="I375" s="139">
        <v>1</v>
      </c>
      <c r="J375" s="139">
        <v>0</v>
      </c>
      <c r="K375" s="139">
        <v>0</v>
      </c>
      <c r="L375" s="139">
        <v>0</v>
      </c>
      <c r="M375" s="139">
        <v>0</v>
      </c>
      <c r="N375" s="139">
        <v>1</v>
      </c>
      <c r="O375" s="261">
        <v>0</v>
      </c>
      <c r="AR375" s="6"/>
    </row>
    <row r="376" spans="1:44" x14ac:dyDescent="0.25">
      <c r="A376" s="155">
        <v>3</v>
      </c>
      <c r="B376" s="252">
        <v>0.23958299999999999</v>
      </c>
      <c r="C376" s="138">
        <v>7</v>
      </c>
      <c r="D376" s="260">
        <v>0</v>
      </c>
      <c r="E376" s="139">
        <v>0</v>
      </c>
      <c r="F376" s="139">
        <v>1</v>
      </c>
      <c r="G376" s="139">
        <v>1</v>
      </c>
      <c r="H376" s="139">
        <v>4</v>
      </c>
      <c r="I376" s="139">
        <v>0</v>
      </c>
      <c r="J376" s="139">
        <v>0</v>
      </c>
      <c r="K376" s="139">
        <v>0</v>
      </c>
      <c r="L376" s="139">
        <v>0</v>
      </c>
      <c r="M376" s="139">
        <v>0</v>
      </c>
      <c r="N376" s="139">
        <v>1</v>
      </c>
      <c r="O376" s="261">
        <v>0</v>
      </c>
      <c r="AR376" s="6"/>
    </row>
    <row r="377" spans="1:44" x14ac:dyDescent="0.25">
      <c r="A377" s="155">
        <v>3</v>
      </c>
      <c r="B377" s="252">
        <v>0.25</v>
      </c>
      <c r="C377" s="138">
        <v>9</v>
      </c>
      <c r="D377" s="260">
        <v>0</v>
      </c>
      <c r="E377" s="139">
        <v>0</v>
      </c>
      <c r="F377" s="139">
        <v>5</v>
      </c>
      <c r="G377" s="139">
        <v>0</v>
      </c>
      <c r="H377" s="139">
        <v>3</v>
      </c>
      <c r="I377" s="139">
        <v>0</v>
      </c>
      <c r="J377" s="139">
        <v>0</v>
      </c>
      <c r="K377" s="139">
        <v>0</v>
      </c>
      <c r="L377" s="139">
        <v>0</v>
      </c>
      <c r="M377" s="139">
        <v>0</v>
      </c>
      <c r="N377" s="139">
        <v>1</v>
      </c>
      <c r="O377" s="261">
        <v>0</v>
      </c>
      <c r="AR377" s="6"/>
    </row>
    <row r="378" spans="1:44" x14ac:dyDescent="0.25">
      <c r="A378" s="155">
        <v>3</v>
      </c>
      <c r="B378" s="252">
        <v>0.26041700000000001</v>
      </c>
      <c r="C378" s="138">
        <v>12</v>
      </c>
      <c r="D378" s="260">
        <v>1</v>
      </c>
      <c r="E378" s="139">
        <v>0</v>
      </c>
      <c r="F378" s="139">
        <v>3</v>
      </c>
      <c r="G378" s="139">
        <v>2</v>
      </c>
      <c r="H378" s="139">
        <v>5</v>
      </c>
      <c r="I378" s="139">
        <v>0</v>
      </c>
      <c r="J378" s="139">
        <v>0</v>
      </c>
      <c r="K378" s="139">
        <v>0</v>
      </c>
      <c r="L378" s="139">
        <v>0</v>
      </c>
      <c r="M378" s="139">
        <v>0</v>
      </c>
      <c r="N378" s="139">
        <v>1</v>
      </c>
      <c r="O378" s="261">
        <v>0</v>
      </c>
      <c r="AR378" s="6"/>
    </row>
    <row r="379" spans="1:44" x14ac:dyDescent="0.25">
      <c r="A379" s="155">
        <v>3</v>
      </c>
      <c r="B379" s="252">
        <v>0.27083299999999999</v>
      </c>
      <c r="C379" s="138">
        <v>14</v>
      </c>
      <c r="D379" s="260">
        <v>0</v>
      </c>
      <c r="E379" s="139">
        <v>0</v>
      </c>
      <c r="F379" s="139">
        <v>5</v>
      </c>
      <c r="G379" s="139">
        <v>2</v>
      </c>
      <c r="H379" s="139">
        <v>6</v>
      </c>
      <c r="I379" s="139">
        <v>1</v>
      </c>
      <c r="J379" s="139">
        <v>0</v>
      </c>
      <c r="K379" s="139">
        <v>0</v>
      </c>
      <c r="L379" s="139">
        <v>0</v>
      </c>
      <c r="M379" s="139">
        <v>0</v>
      </c>
      <c r="N379" s="139">
        <v>0</v>
      </c>
      <c r="O379" s="261">
        <v>0</v>
      </c>
      <c r="AR379" s="6"/>
    </row>
    <row r="380" spans="1:44" x14ac:dyDescent="0.25">
      <c r="A380" s="155">
        <v>3</v>
      </c>
      <c r="B380" s="252">
        <v>0.28125</v>
      </c>
      <c r="C380" s="138">
        <v>16</v>
      </c>
      <c r="D380" s="260">
        <v>0</v>
      </c>
      <c r="E380" s="139">
        <v>1</v>
      </c>
      <c r="F380" s="139">
        <v>6</v>
      </c>
      <c r="G380" s="139">
        <v>2</v>
      </c>
      <c r="H380" s="139">
        <v>5</v>
      </c>
      <c r="I380" s="139">
        <v>0</v>
      </c>
      <c r="J380" s="139">
        <v>0</v>
      </c>
      <c r="K380" s="139">
        <v>0</v>
      </c>
      <c r="L380" s="139">
        <v>0</v>
      </c>
      <c r="M380" s="139">
        <v>0</v>
      </c>
      <c r="N380" s="139">
        <v>2</v>
      </c>
      <c r="O380" s="261">
        <v>0</v>
      </c>
      <c r="AR380" s="6"/>
    </row>
    <row r="381" spans="1:44" x14ac:dyDescent="0.25">
      <c r="A381" s="155">
        <v>3</v>
      </c>
      <c r="B381" s="252">
        <v>0.29166700000000001</v>
      </c>
      <c r="C381" s="138">
        <v>20</v>
      </c>
      <c r="D381" s="260">
        <v>0</v>
      </c>
      <c r="E381" s="139">
        <v>1</v>
      </c>
      <c r="F381" s="139">
        <v>9</v>
      </c>
      <c r="G381" s="139">
        <v>4</v>
      </c>
      <c r="H381" s="139">
        <v>5</v>
      </c>
      <c r="I381" s="139">
        <v>0</v>
      </c>
      <c r="J381" s="139">
        <v>0</v>
      </c>
      <c r="K381" s="139">
        <v>0</v>
      </c>
      <c r="L381" s="139">
        <v>0</v>
      </c>
      <c r="M381" s="139">
        <v>0</v>
      </c>
      <c r="N381" s="139">
        <v>1</v>
      </c>
      <c r="O381" s="261">
        <v>0</v>
      </c>
      <c r="AR381" s="6"/>
    </row>
    <row r="382" spans="1:44" x14ac:dyDescent="0.25">
      <c r="A382" s="155">
        <v>3</v>
      </c>
      <c r="B382" s="252">
        <v>0.30208299999999999</v>
      </c>
      <c r="C382" s="138">
        <v>29</v>
      </c>
      <c r="D382" s="260">
        <v>0</v>
      </c>
      <c r="E382" s="139">
        <v>1</v>
      </c>
      <c r="F382" s="139">
        <v>15</v>
      </c>
      <c r="G382" s="139">
        <v>3</v>
      </c>
      <c r="H382" s="139">
        <v>6</v>
      </c>
      <c r="I382" s="139">
        <v>2</v>
      </c>
      <c r="J382" s="139">
        <v>0</v>
      </c>
      <c r="K382" s="139">
        <v>0</v>
      </c>
      <c r="L382" s="139">
        <v>0</v>
      </c>
      <c r="M382" s="139">
        <v>0</v>
      </c>
      <c r="N382" s="139">
        <v>2</v>
      </c>
      <c r="O382" s="261">
        <v>0</v>
      </c>
      <c r="AR382" s="6"/>
    </row>
    <row r="383" spans="1:44" x14ac:dyDescent="0.25">
      <c r="A383" s="155">
        <v>3</v>
      </c>
      <c r="B383" s="252">
        <v>0.3125</v>
      </c>
      <c r="C383" s="138">
        <v>23</v>
      </c>
      <c r="D383" s="260">
        <v>0</v>
      </c>
      <c r="E383" s="139">
        <v>4</v>
      </c>
      <c r="F383" s="139">
        <v>14</v>
      </c>
      <c r="G383" s="139">
        <v>1</v>
      </c>
      <c r="H383" s="139">
        <v>3</v>
      </c>
      <c r="I383" s="139">
        <v>1</v>
      </c>
      <c r="J383" s="139">
        <v>0</v>
      </c>
      <c r="K383" s="139">
        <v>0</v>
      </c>
      <c r="L383" s="139">
        <v>0</v>
      </c>
      <c r="M383" s="139">
        <v>0</v>
      </c>
      <c r="N383" s="139">
        <v>0</v>
      </c>
      <c r="O383" s="261">
        <v>0</v>
      </c>
      <c r="AR383" s="6"/>
    </row>
    <row r="384" spans="1:44" x14ac:dyDescent="0.25">
      <c r="A384" s="155">
        <v>3</v>
      </c>
      <c r="B384" s="252">
        <v>0.32291700000000001</v>
      </c>
      <c r="C384" s="138">
        <v>32</v>
      </c>
      <c r="D384" s="260">
        <v>0</v>
      </c>
      <c r="E384" s="139">
        <v>1</v>
      </c>
      <c r="F384" s="139">
        <v>20</v>
      </c>
      <c r="G384" s="139">
        <v>6</v>
      </c>
      <c r="H384" s="139">
        <v>4</v>
      </c>
      <c r="I384" s="139">
        <v>1</v>
      </c>
      <c r="J384" s="139">
        <v>0</v>
      </c>
      <c r="K384" s="139">
        <v>0</v>
      </c>
      <c r="L384" s="139">
        <v>0</v>
      </c>
      <c r="M384" s="139">
        <v>0</v>
      </c>
      <c r="N384" s="139">
        <v>0</v>
      </c>
      <c r="O384" s="261">
        <v>0</v>
      </c>
      <c r="AR384" s="6"/>
    </row>
    <row r="385" spans="1:44" x14ac:dyDescent="0.25">
      <c r="A385" s="155">
        <v>3</v>
      </c>
      <c r="B385" s="252">
        <v>0.33333299999999999</v>
      </c>
      <c r="C385" s="138">
        <v>28</v>
      </c>
      <c r="D385" s="260">
        <v>0</v>
      </c>
      <c r="E385" s="139">
        <v>0</v>
      </c>
      <c r="F385" s="139">
        <v>18</v>
      </c>
      <c r="G385" s="139">
        <v>2</v>
      </c>
      <c r="H385" s="139">
        <v>6</v>
      </c>
      <c r="I385" s="139">
        <v>1</v>
      </c>
      <c r="J385" s="139">
        <v>0</v>
      </c>
      <c r="K385" s="139">
        <v>1</v>
      </c>
      <c r="L385" s="139">
        <v>0</v>
      </c>
      <c r="M385" s="139">
        <v>0</v>
      </c>
      <c r="N385" s="139">
        <v>0</v>
      </c>
      <c r="O385" s="261">
        <v>0</v>
      </c>
      <c r="AR385" s="6"/>
    </row>
    <row r="386" spans="1:44" x14ac:dyDescent="0.25">
      <c r="A386" s="155">
        <v>3</v>
      </c>
      <c r="B386" s="252">
        <v>0.34375</v>
      </c>
      <c r="C386" s="138">
        <v>16</v>
      </c>
      <c r="D386" s="260">
        <v>0</v>
      </c>
      <c r="E386" s="139">
        <v>1</v>
      </c>
      <c r="F386" s="139">
        <v>10</v>
      </c>
      <c r="G386" s="139">
        <v>0</v>
      </c>
      <c r="H386" s="139">
        <v>4</v>
      </c>
      <c r="I386" s="139">
        <v>1</v>
      </c>
      <c r="J386" s="139">
        <v>0</v>
      </c>
      <c r="K386" s="139">
        <v>0</v>
      </c>
      <c r="L386" s="139">
        <v>0</v>
      </c>
      <c r="M386" s="139">
        <v>0</v>
      </c>
      <c r="N386" s="139">
        <v>0</v>
      </c>
      <c r="O386" s="261">
        <v>0</v>
      </c>
      <c r="AR386" s="6"/>
    </row>
    <row r="387" spans="1:44" x14ac:dyDescent="0.25">
      <c r="A387" s="155">
        <v>3</v>
      </c>
      <c r="B387" s="252">
        <v>0.35416700000000001</v>
      </c>
      <c r="C387" s="138">
        <v>44</v>
      </c>
      <c r="D387" s="260">
        <v>0</v>
      </c>
      <c r="E387" s="139">
        <v>3</v>
      </c>
      <c r="F387" s="139">
        <v>27</v>
      </c>
      <c r="G387" s="139">
        <v>8</v>
      </c>
      <c r="H387" s="139">
        <v>6</v>
      </c>
      <c r="I387" s="139">
        <v>0</v>
      </c>
      <c r="J387" s="139">
        <v>0</v>
      </c>
      <c r="K387" s="139">
        <v>0</v>
      </c>
      <c r="L387" s="139">
        <v>0</v>
      </c>
      <c r="M387" s="139">
        <v>0</v>
      </c>
      <c r="N387" s="139">
        <v>0</v>
      </c>
      <c r="O387" s="261">
        <v>0</v>
      </c>
      <c r="AR387" s="6"/>
    </row>
    <row r="388" spans="1:44" x14ac:dyDescent="0.25">
      <c r="A388" s="155">
        <v>3</v>
      </c>
      <c r="B388" s="252">
        <v>0.36458299999999999</v>
      </c>
      <c r="C388" s="138">
        <v>33</v>
      </c>
      <c r="D388" s="260">
        <v>0</v>
      </c>
      <c r="E388" s="139">
        <v>1</v>
      </c>
      <c r="F388" s="139">
        <v>27</v>
      </c>
      <c r="G388" s="139">
        <v>0</v>
      </c>
      <c r="H388" s="139">
        <v>4</v>
      </c>
      <c r="I388" s="139">
        <v>0</v>
      </c>
      <c r="J388" s="139">
        <v>0</v>
      </c>
      <c r="K388" s="139">
        <v>1</v>
      </c>
      <c r="L388" s="139">
        <v>0</v>
      </c>
      <c r="M388" s="139">
        <v>0</v>
      </c>
      <c r="N388" s="139">
        <v>0</v>
      </c>
      <c r="O388" s="261">
        <v>0</v>
      </c>
      <c r="AR388" s="6"/>
    </row>
    <row r="389" spans="1:44" x14ac:dyDescent="0.25">
      <c r="A389" s="155">
        <v>3</v>
      </c>
      <c r="B389" s="252">
        <v>0.375</v>
      </c>
      <c r="C389" s="138">
        <v>36</v>
      </c>
      <c r="D389" s="260">
        <v>0</v>
      </c>
      <c r="E389" s="139">
        <v>1</v>
      </c>
      <c r="F389" s="139">
        <v>26</v>
      </c>
      <c r="G389" s="139">
        <v>4</v>
      </c>
      <c r="H389" s="139">
        <v>5</v>
      </c>
      <c r="I389" s="139">
        <v>0</v>
      </c>
      <c r="J389" s="139">
        <v>0</v>
      </c>
      <c r="K389" s="139">
        <v>0</v>
      </c>
      <c r="L389" s="139">
        <v>0</v>
      </c>
      <c r="M389" s="139">
        <v>0</v>
      </c>
      <c r="N389" s="139">
        <v>0</v>
      </c>
      <c r="O389" s="261">
        <v>0</v>
      </c>
      <c r="AR389" s="6"/>
    </row>
    <row r="390" spans="1:44" x14ac:dyDescent="0.25">
      <c r="A390" s="155">
        <v>3</v>
      </c>
      <c r="B390" s="252">
        <v>0.38541700000000001</v>
      </c>
      <c r="C390" s="138">
        <v>28</v>
      </c>
      <c r="D390" s="260">
        <v>0</v>
      </c>
      <c r="E390" s="139">
        <v>7</v>
      </c>
      <c r="F390" s="139">
        <v>13</v>
      </c>
      <c r="G390" s="139">
        <v>2</v>
      </c>
      <c r="H390" s="139">
        <v>4</v>
      </c>
      <c r="I390" s="139">
        <v>1</v>
      </c>
      <c r="J390" s="139">
        <v>0</v>
      </c>
      <c r="K390" s="139">
        <v>1</v>
      </c>
      <c r="L390" s="139">
        <v>0</v>
      </c>
      <c r="M390" s="139">
        <v>0</v>
      </c>
      <c r="N390" s="139">
        <v>0</v>
      </c>
      <c r="O390" s="261">
        <v>0</v>
      </c>
      <c r="AR390" s="6"/>
    </row>
    <row r="391" spans="1:44" x14ac:dyDescent="0.25">
      <c r="A391" s="155">
        <v>3</v>
      </c>
      <c r="B391" s="252">
        <v>0.39583299999999999</v>
      </c>
      <c r="C391" s="138">
        <v>25</v>
      </c>
      <c r="D391" s="260">
        <v>1</v>
      </c>
      <c r="E391" s="139">
        <v>2</v>
      </c>
      <c r="F391" s="139">
        <v>11</v>
      </c>
      <c r="G391" s="139">
        <v>3</v>
      </c>
      <c r="H391" s="139">
        <v>7</v>
      </c>
      <c r="I391" s="139">
        <v>0</v>
      </c>
      <c r="J391" s="139">
        <v>0</v>
      </c>
      <c r="K391" s="139">
        <v>1</v>
      </c>
      <c r="L391" s="139">
        <v>0</v>
      </c>
      <c r="M391" s="139">
        <v>0</v>
      </c>
      <c r="N391" s="139">
        <v>0</v>
      </c>
      <c r="O391" s="261">
        <v>0</v>
      </c>
      <c r="AR391" s="6"/>
    </row>
    <row r="392" spans="1:44" x14ac:dyDescent="0.25">
      <c r="A392" s="155">
        <v>3</v>
      </c>
      <c r="B392" s="252">
        <v>0.40625</v>
      </c>
      <c r="C392" s="138">
        <v>32</v>
      </c>
      <c r="D392" s="260">
        <v>0</v>
      </c>
      <c r="E392" s="139">
        <v>2</v>
      </c>
      <c r="F392" s="139">
        <v>14</v>
      </c>
      <c r="G392" s="139">
        <v>9</v>
      </c>
      <c r="H392" s="139">
        <v>6</v>
      </c>
      <c r="I392" s="139">
        <v>0</v>
      </c>
      <c r="J392" s="139">
        <v>0</v>
      </c>
      <c r="K392" s="139">
        <v>1</v>
      </c>
      <c r="L392" s="139">
        <v>0</v>
      </c>
      <c r="M392" s="139">
        <v>0</v>
      </c>
      <c r="N392" s="139">
        <v>0</v>
      </c>
      <c r="O392" s="261">
        <v>0</v>
      </c>
      <c r="AR392" s="6"/>
    </row>
    <row r="393" spans="1:44" x14ac:dyDescent="0.25">
      <c r="A393" s="155">
        <v>3</v>
      </c>
      <c r="B393" s="252">
        <v>0.41666700000000001</v>
      </c>
      <c r="C393" s="138">
        <v>34</v>
      </c>
      <c r="D393" s="260">
        <v>0</v>
      </c>
      <c r="E393" s="139">
        <v>2</v>
      </c>
      <c r="F393" s="139">
        <v>19</v>
      </c>
      <c r="G393" s="139">
        <v>7</v>
      </c>
      <c r="H393" s="139">
        <v>5</v>
      </c>
      <c r="I393" s="139">
        <v>0</v>
      </c>
      <c r="J393" s="139">
        <v>0</v>
      </c>
      <c r="K393" s="139">
        <v>1</v>
      </c>
      <c r="L393" s="139">
        <v>0</v>
      </c>
      <c r="M393" s="139">
        <v>0</v>
      </c>
      <c r="N393" s="139">
        <v>0</v>
      </c>
      <c r="O393" s="261">
        <v>0</v>
      </c>
      <c r="AR393" s="6"/>
    </row>
    <row r="394" spans="1:44" x14ac:dyDescent="0.25">
      <c r="A394" s="155">
        <v>3</v>
      </c>
      <c r="B394" s="252">
        <v>0.42708299999999999</v>
      </c>
      <c r="C394" s="138">
        <v>33</v>
      </c>
      <c r="D394" s="260">
        <v>0</v>
      </c>
      <c r="E394" s="139">
        <v>3</v>
      </c>
      <c r="F394" s="139">
        <v>21</v>
      </c>
      <c r="G394" s="139">
        <v>5</v>
      </c>
      <c r="H394" s="139">
        <v>3</v>
      </c>
      <c r="I394" s="139">
        <v>1</v>
      </c>
      <c r="J394" s="139">
        <v>0</v>
      </c>
      <c r="K394" s="139">
        <v>0</v>
      </c>
      <c r="L394" s="139">
        <v>0</v>
      </c>
      <c r="M394" s="139">
        <v>0</v>
      </c>
      <c r="N394" s="139">
        <v>0</v>
      </c>
      <c r="O394" s="261">
        <v>0</v>
      </c>
      <c r="AR394" s="6"/>
    </row>
    <row r="395" spans="1:44" x14ac:dyDescent="0.25">
      <c r="A395" s="155">
        <v>3</v>
      </c>
      <c r="B395" s="252">
        <v>0.4375</v>
      </c>
      <c r="C395" s="138">
        <v>27</v>
      </c>
      <c r="D395" s="260">
        <v>0</v>
      </c>
      <c r="E395" s="139">
        <v>7</v>
      </c>
      <c r="F395" s="139">
        <v>10</v>
      </c>
      <c r="G395" s="139">
        <v>3</v>
      </c>
      <c r="H395" s="139">
        <v>7</v>
      </c>
      <c r="I395" s="139">
        <v>0</v>
      </c>
      <c r="J395" s="139">
        <v>0</v>
      </c>
      <c r="K395" s="139">
        <v>0</v>
      </c>
      <c r="L395" s="139">
        <v>0</v>
      </c>
      <c r="M395" s="139">
        <v>0</v>
      </c>
      <c r="N395" s="139">
        <v>0</v>
      </c>
      <c r="O395" s="261">
        <v>0</v>
      </c>
      <c r="AR395" s="6"/>
    </row>
    <row r="396" spans="1:44" x14ac:dyDescent="0.25">
      <c r="A396" s="155">
        <v>3</v>
      </c>
      <c r="B396" s="252">
        <v>0.44791700000000001</v>
      </c>
      <c r="C396" s="138">
        <v>30</v>
      </c>
      <c r="D396" s="260">
        <v>0</v>
      </c>
      <c r="E396" s="139">
        <v>5</v>
      </c>
      <c r="F396" s="139">
        <v>13</v>
      </c>
      <c r="G396" s="139">
        <v>4</v>
      </c>
      <c r="H396" s="139">
        <v>7</v>
      </c>
      <c r="I396" s="139">
        <v>0</v>
      </c>
      <c r="J396" s="139">
        <v>0</v>
      </c>
      <c r="K396" s="139">
        <v>1</v>
      </c>
      <c r="L396" s="139">
        <v>0</v>
      </c>
      <c r="M396" s="139">
        <v>0</v>
      </c>
      <c r="N396" s="139">
        <v>0</v>
      </c>
      <c r="O396" s="261">
        <v>0</v>
      </c>
      <c r="AR396" s="6"/>
    </row>
    <row r="397" spans="1:44" x14ac:dyDescent="0.25">
      <c r="A397" s="155">
        <v>3</v>
      </c>
      <c r="B397" s="252">
        <v>0.45833299999999999</v>
      </c>
      <c r="C397" s="138">
        <v>23</v>
      </c>
      <c r="D397" s="260">
        <v>0</v>
      </c>
      <c r="E397" s="139">
        <v>2</v>
      </c>
      <c r="F397" s="139">
        <v>11</v>
      </c>
      <c r="G397" s="139">
        <v>3</v>
      </c>
      <c r="H397" s="139">
        <v>7</v>
      </c>
      <c r="I397" s="139">
        <v>0</v>
      </c>
      <c r="J397" s="139">
        <v>0</v>
      </c>
      <c r="K397" s="139">
        <v>0</v>
      </c>
      <c r="L397" s="139">
        <v>0</v>
      </c>
      <c r="M397" s="139">
        <v>0</v>
      </c>
      <c r="N397" s="139">
        <v>0</v>
      </c>
      <c r="O397" s="261">
        <v>0</v>
      </c>
      <c r="AR397" s="6"/>
    </row>
    <row r="398" spans="1:44" x14ac:dyDescent="0.25">
      <c r="A398" s="155">
        <v>3</v>
      </c>
      <c r="B398" s="252">
        <v>0.46875</v>
      </c>
      <c r="C398" s="138">
        <v>30</v>
      </c>
      <c r="D398" s="260">
        <v>0</v>
      </c>
      <c r="E398" s="139">
        <v>2</v>
      </c>
      <c r="F398" s="139">
        <v>14</v>
      </c>
      <c r="G398" s="139">
        <v>3</v>
      </c>
      <c r="H398" s="139">
        <v>8</v>
      </c>
      <c r="I398" s="139">
        <v>0</v>
      </c>
      <c r="J398" s="139">
        <v>1</v>
      </c>
      <c r="K398" s="139">
        <v>2</v>
      </c>
      <c r="L398" s="139">
        <v>0</v>
      </c>
      <c r="M398" s="139">
        <v>0</v>
      </c>
      <c r="N398" s="139">
        <v>0</v>
      </c>
      <c r="O398" s="261">
        <v>0</v>
      </c>
      <c r="AR398" s="6"/>
    </row>
    <row r="399" spans="1:44" x14ac:dyDescent="0.25">
      <c r="A399" s="155">
        <v>3</v>
      </c>
      <c r="B399" s="252">
        <v>0.47916700000000001</v>
      </c>
      <c r="C399" s="138">
        <v>28</v>
      </c>
      <c r="D399" s="260">
        <v>1</v>
      </c>
      <c r="E399" s="139">
        <v>0</v>
      </c>
      <c r="F399" s="139">
        <v>14</v>
      </c>
      <c r="G399" s="139">
        <v>4</v>
      </c>
      <c r="H399" s="139">
        <v>4</v>
      </c>
      <c r="I399" s="139">
        <v>1</v>
      </c>
      <c r="J399" s="139">
        <v>0</v>
      </c>
      <c r="K399" s="139">
        <v>3</v>
      </c>
      <c r="L399" s="139">
        <v>0</v>
      </c>
      <c r="M399" s="139">
        <v>0</v>
      </c>
      <c r="N399" s="139">
        <v>1</v>
      </c>
      <c r="O399" s="261">
        <v>0</v>
      </c>
      <c r="AR399" s="6"/>
    </row>
    <row r="400" spans="1:44" x14ac:dyDescent="0.25">
      <c r="A400" s="155">
        <v>3</v>
      </c>
      <c r="B400" s="252">
        <v>0.48958299999999999</v>
      </c>
      <c r="C400" s="138">
        <v>25</v>
      </c>
      <c r="D400" s="260">
        <v>0</v>
      </c>
      <c r="E400" s="139">
        <v>1</v>
      </c>
      <c r="F400" s="139">
        <v>15</v>
      </c>
      <c r="G400" s="139">
        <v>2</v>
      </c>
      <c r="H400" s="139">
        <v>7</v>
      </c>
      <c r="I400" s="139">
        <v>0</v>
      </c>
      <c r="J400" s="139">
        <v>0</v>
      </c>
      <c r="K400" s="139">
        <v>0</v>
      </c>
      <c r="L400" s="139">
        <v>0</v>
      </c>
      <c r="M400" s="139">
        <v>0</v>
      </c>
      <c r="N400" s="139">
        <v>0</v>
      </c>
      <c r="O400" s="261">
        <v>0</v>
      </c>
      <c r="AR400" s="6"/>
    </row>
    <row r="401" spans="1:44" x14ac:dyDescent="0.25">
      <c r="A401" s="155">
        <v>3</v>
      </c>
      <c r="B401" s="252">
        <v>0.5</v>
      </c>
      <c r="C401" s="138">
        <v>25</v>
      </c>
      <c r="D401" s="260">
        <v>1</v>
      </c>
      <c r="E401" s="139">
        <v>4</v>
      </c>
      <c r="F401" s="139">
        <v>12</v>
      </c>
      <c r="G401" s="139">
        <v>3</v>
      </c>
      <c r="H401" s="139">
        <v>5</v>
      </c>
      <c r="I401" s="139">
        <v>0</v>
      </c>
      <c r="J401" s="139">
        <v>0</v>
      </c>
      <c r="K401" s="139">
        <v>0</v>
      </c>
      <c r="L401" s="139">
        <v>0</v>
      </c>
      <c r="M401" s="139">
        <v>0</v>
      </c>
      <c r="N401" s="139">
        <v>0</v>
      </c>
      <c r="O401" s="261">
        <v>0</v>
      </c>
      <c r="AR401" s="6"/>
    </row>
    <row r="402" spans="1:44" x14ac:dyDescent="0.25">
      <c r="A402" s="155">
        <v>3</v>
      </c>
      <c r="B402" s="252">
        <v>0.51041700000000001</v>
      </c>
      <c r="C402" s="138">
        <v>32</v>
      </c>
      <c r="D402" s="260">
        <v>2</v>
      </c>
      <c r="E402" s="139">
        <v>2</v>
      </c>
      <c r="F402" s="139">
        <v>15</v>
      </c>
      <c r="G402" s="139">
        <v>7</v>
      </c>
      <c r="H402" s="139">
        <v>5</v>
      </c>
      <c r="I402" s="139">
        <v>0</v>
      </c>
      <c r="J402" s="139">
        <v>0</v>
      </c>
      <c r="K402" s="139">
        <v>1</v>
      </c>
      <c r="L402" s="139">
        <v>0</v>
      </c>
      <c r="M402" s="139">
        <v>0</v>
      </c>
      <c r="N402" s="139">
        <v>0</v>
      </c>
      <c r="O402" s="261">
        <v>0</v>
      </c>
      <c r="AR402" s="6"/>
    </row>
    <row r="403" spans="1:44" x14ac:dyDescent="0.25">
      <c r="A403" s="155">
        <v>3</v>
      </c>
      <c r="B403" s="252">
        <v>0.52083299999999999</v>
      </c>
      <c r="C403" s="138">
        <v>26</v>
      </c>
      <c r="D403" s="260">
        <v>0</v>
      </c>
      <c r="E403" s="139">
        <v>2</v>
      </c>
      <c r="F403" s="139">
        <v>16</v>
      </c>
      <c r="G403" s="139">
        <v>2</v>
      </c>
      <c r="H403" s="139">
        <v>6</v>
      </c>
      <c r="I403" s="139">
        <v>0</v>
      </c>
      <c r="J403" s="139">
        <v>0</v>
      </c>
      <c r="K403" s="139">
        <v>0</v>
      </c>
      <c r="L403" s="139">
        <v>0</v>
      </c>
      <c r="M403" s="139">
        <v>0</v>
      </c>
      <c r="N403" s="139">
        <v>0</v>
      </c>
      <c r="O403" s="261">
        <v>0</v>
      </c>
      <c r="AR403" s="6"/>
    </row>
    <row r="404" spans="1:44" x14ac:dyDescent="0.25">
      <c r="A404" s="155">
        <v>3</v>
      </c>
      <c r="B404" s="252">
        <v>0.53125</v>
      </c>
      <c r="C404" s="138">
        <v>40</v>
      </c>
      <c r="D404" s="260">
        <v>0</v>
      </c>
      <c r="E404" s="139">
        <v>6</v>
      </c>
      <c r="F404" s="139">
        <v>17</v>
      </c>
      <c r="G404" s="139">
        <v>6</v>
      </c>
      <c r="H404" s="139">
        <v>11</v>
      </c>
      <c r="I404" s="139">
        <v>0</v>
      </c>
      <c r="J404" s="139">
        <v>0</v>
      </c>
      <c r="K404" s="139">
        <v>0</v>
      </c>
      <c r="L404" s="139">
        <v>0</v>
      </c>
      <c r="M404" s="139">
        <v>0</v>
      </c>
      <c r="N404" s="139">
        <v>0</v>
      </c>
      <c r="O404" s="261">
        <v>0</v>
      </c>
      <c r="AR404" s="6"/>
    </row>
    <row r="405" spans="1:44" x14ac:dyDescent="0.25">
      <c r="A405" s="155">
        <v>3</v>
      </c>
      <c r="B405" s="252">
        <v>0.54166700000000001</v>
      </c>
      <c r="C405" s="138">
        <v>26</v>
      </c>
      <c r="D405" s="260">
        <v>0</v>
      </c>
      <c r="E405" s="139">
        <v>4</v>
      </c>
      <c r="F405" s="139">
        <v>12</v>
      </c>
      <c r="G405" s="139">
        <v>3</v>
      </c>
      <c r="H405" s="139">
        <v>7</v>
      </c>
      <c r="I405" s="139">
        <v>0</v>
      </c>
      <c r="J405" s="139">
        <v>0</v>
      </c>
      <c r="K405" s="139">
        <v>0</v>
      </c>
      <c r="L405" s="139">
        <v>0</v>
      </c>
      <c r="M405" s="139">
        <v>0</v>
      </c>
      <c r="N405" s="139">
        <v>0</v>
      </c>
      <c r="O405" s="261">
        <v>0</v>
      </c>
      <c r="AR405" s="6"/>
    </row>
    <row r="406" spans="1:44" x14ac:dyDescent="0.25">
      <c r="A406" s="155">
        <v>3</v>
      </c>
      <c r="B406" s="252">
        <v>0.55208299999999999</v>
      </c>
      <c r="C406" s="138">
        <v>19</v>
      </c>
      <c r="D406" s="260">
        <v>0</v>
      </c>
      <c r="E406" s="139">
        <v>3</v>
      </c>
      <c r="F406" s="139">
        <v>9</v>
      </c>
      <c r="G406" s="139">
        <v>2</v>
      </c>
      <c r="H406" s="139">
        <v>4</v>
      </c>
      <c r="I406" s="139">
        <v>0</v>
      </c>
      <c r="J406" s="139">
        <v>0</v>
      </c>
      <c r="K406" s="139">
        <v>1</v>
      </c>
      <c r="L406" s="139">
        <v>0</v>
      </c>
      <c r="M406" s="139">
        <v>0</v>
      </c>
      <c r="N406" s="139">
        <v>0</v>
      </c>
      <c r="O406" s="261">
        <v>0</v>
      </c>
      <c r="AR406" s="6"/>
    </row>
    <row r="407" spans="1:44" x14ac:dyDescent="0.25">
      <c r="A407" s="155">
        <v>3</v>
      </c>
      <c r="B407" s="252">
        <v>0.5625</v>
      </c>
      <c r="C407" s="138">
        <v>30</v>
      </c>
      <c r="D407" s="260">
        <v>1</v>
      </c>
      <c r="E407" s="139">
        <v>5</v>
      </c>
      <c r="F407" s="139">
        <v>15</v>
      </c>
      <c r="G407" s="139">
        <v>4</v>
      </c>
      <c r="H407" s="139">
        <v>5</v>
      </c>
      <c r="I407" s="139">
        <v>0</v>
      </c>
      <c r="J407" s="139">
        <v>0</v>
      </c>
      <c r="K407" s="139">
        <v>0</v>
      </c>
      <c r="L407" s="139">
        <v>0</v>
      </c>
      <c r="M407" s="139">
        <v>0</v>
      </c>
      <c r="N407" s="139">
        <v>0</v>
      </c>
      <c r="O407" s="261">
        <v>0</v>
      </c>
      <c r="AR407" s="6"/>
    </row>
    <row r="408" spans="1:44" x14ac:dyDescent="0.25">
      <c r="A408" s="155">
        <v>3</v>
      </c>
      <c r="B408" s="252">
        <v>0.57291700000000001</v>
      </c>
      <c r="C408" s="138">
        <v>31</v>
      </c>
      <c r="D408" s="260">
        <v>1</v>
      </c>
      <c r="E408" s="139">
        <v>2</v>
      </c>
      <c r="F408" s="139">
        <v>17</v>
      </c>
      <c r="G408" s="139">
        <v>2</v>
      </c>
      <c r="H408" s="139">
        <v>6</v>
      </c>
      <c r="I408" s="139">
        <v>3</v>
      </c>
      <c r="J408" s="139">
        <v>0</v>
      </c>
      <c r="K408" s="139">
        <v>0</v>
      </c>
      <c r="L408" s="139">
        <v>0</v>
      </c>
      <c r="M408" s="139">
        <v>0</v>
      </c>
      <c r="N408" s="139">
        <v>0</v>
      </c>
      <c r="O408" s="261">
        <v>0</v>
      </c>
      <c r="AR408" s="6"/>
    </row>
    <row r="409" spans="1:44" x14ac:dyDescent="0.25">
      <c r="A409" s="155">
        <v>3</v>
      </c>
      <c r="B409" s="252">
        <v>0.58333299999999999</v>
      </c>
      <c r="C409" s="138">
        <v>37</v>
      </c>
      <c r="D409" s="260">
        <v>2</v>
      </c>
      <c r="E409" s="139">
        <v>4</v>
      </c>
      <c r="F409" s="139">
        <v>18</v>
      </c>
      <c r="G409" s="139">
        <v>5</v>
      </c>
      <c r="H409" s="139">
        <v>6</v>
      </c>
      <c r="I409" s="139">
        <v>0</v>
      </c>
      <c r="J409" s="139">
        <v>0</v>
      </c>
      <c r="K409" s="139">
        <v>2</v>
      </c>
      <c r="L409" s="139">
        <v>0</v>
      </c>
      <c r="M409" s="139">
        <v>0</v>
      </c>
      <c r="N409" s="139">
        <v>0</v>
      </c>
      <c r="O409" s="261">
        <v>0</v>
      </c>
      <c r="AR409" s="6"/>
    </row>
    <row r="410" spans="1:44" x14ac:dyDescent="0.25">
      <c r="A410" s="155">
        <v>3</v>
      </c>
      <c r="B410" s="252">
        <v>0.59375</v>
      </c>
      <c r="C410" s="138">
        <v>31</v>
      </c>
      <c r="D410" s="260">
        <v>2</v>
      </c>
      <c r="E410" s="139">
        <v>1</v>
      </c>
      <c r="F410" s="139">
        <v>19</v>
      </c>
      <c r="G410" s="139">
        <v>5</v>
      </c>
      <c r="H410" s="139">
        <v>4</v>
      </c>
      <c r="I410" s="139">
        <v>0</v>
      </c>
      <c r="J410" s="139">
        <v>0</v>
      </c>
      <c r="K410" s="139">
        <v>0</v>
      </c>
      <c r="L410" s="139">
        <v>0</v>
      </c>
      <c r="M410" s="139">
        <v>0</v>
      </c>
      <c r="N410" s="139">
        <v>0</v>
      </c>
      <c r="O410" s="261">
        <v>0</v>
      </c>
      <c r="AR410" s="6"/>
    </row>
    <row r="411" spans="1:44" x14ac:dyDescent="0.25">
      <c r="A411" s="155">
        <v>3</v>
      </c>
      <c r="B411" s="252">
        <v>0.60416700000000001</v>
      </c>
      <c r="C411" s="138">
        <v>25</v>
      </c>
      <c r="D411" s="260">
        <v>0</v>
      </c>
      <c r="E411" s="139">
        <v>2</v>
      </c>
      <c r="F411" s="139">
        <v>12</v>
      </c>
      <c r="G411" s="139">
        <v>4</v>
      </c>
      <c r="H411" s="139">
        <v>5</v>
      </c>
      <c r="I411" s="139">
        <v>2</v>
      </c>
      <c r="J411" s="139">
        <v>0</v>
      </c>
      <c r="K411" s="139">
        <v>0</v>
      </c>
      <c r="L411" s="139">
        <v>0</v>
      </c>
      <c r="M411" s="139">
        <v>0</v>
      </c>
      <c r="N411" s="139">
        <v>0</v>
      </c>
      <c r="O411" s="261">
        <v>0</v>
      </c>
      <c r="AR411" s="6"/>
    </row>
    <row r="412" spans="1:44" x14ac:dyDescent="0.25">
      <c r="A412" s="155">
        <v>3</v>
      </c>
      <c r="B412" s="252">
        <v>0.61458299999999999</v>
      </c>
      <c r="C412" s="138">
        <v>32</v>
      </c>
      <c r="D412" s="260">
        <v>0</v>
      </c>
      <c r="E412" s="139">
        <v>1</v>
      </c>
      <c r="F412" s="139">
        <v>24</v>
      </c>
      <c r="G412" s="139">
        <v>1</v>
      </c>
      <c r="H412" s="139">
        <v>6</v>
      </c>
      <c r="I412" s="139">
        <v>0</v>
      </c>
      <c r="J412" s="139">
        <v>0</v>
      </c>
      <c r="K412" s="139">
        <v>0</v>
      </c>
      <c r="L412" s="139">
        <v>0</v>
      </c>
      <c r="M412" s="139">
        <v>0</v>
      </c>
      <c r="N412" s="139">
        <v>0</v>
      </c>
      <c r="O412" s="261">
        <v>0</v>
      </c>
      <c r="AR412" s="6"/>
    </row>
    <row r="413" spans="1:44" x14ac:dyDescent="0.25">
      <c r="A413" s="155">
        <v>3</v>
      </c>
      <c r="B413" s="252">
        <v>0.625</v>
      </c>
      <c r="C413" s="138">
        <v>33</v>
      </c>
      <c r="D413" s="260">
        <v>1</v>
      </c>
      <c r="E413" s="139">
        <v>3</v>
      </c>
      <c r="F413" s="139">
        <v>21</v>
      </c>
      <c r="G413" s="139">
        <v>4</v>
      </c>
      <c r="H413" s="139">
        <v>2</v>
      </c>
      <c r="I413" s="139">
        <v>1</v>
      </c>
      <c r="J413" s="139">
        <v>0</v>
      </c>
      <c r="K413" s="139">
        <v>1</v>
      </c>
      <c r="L413" s="139">
        <v>0</v>
      </c>
      <c r="M413" s="139">
        <v>0</v>
      </c>
      <c r="N413" s="139">
        <v>0</v>
      </c>
      <c r="O413" s="261">
        <v>0</v>
      </c>
      <c r="AR413" s="6"/>
    </row>
    <row r="414" spans="1:44" x14ac:dyDescent="0.25">
      <c r="A414" s="155">
        <v>3</v>
      </c>
      <c r="B414" s="252">
        <v>0.63541700000000001</v>
      </c>
      <c r="C414" s="138">
        <v>29</v>
      </c>
      <c r="D414" s="260">
        <v>0</v>
      </c>
      <c r="E414" s="139">
        <v>5</v>
      </c>
      <c r="F414" s="139">
        <v>16</v>
      </c>
      <c r="G414" s="139">
        <v>3</v>
      </c>
      <c r="H414" s="139">
        <v>5</v>
      </c>
      <c r="I414" s="139">
        <v>0</v>
      </c>
      <c r="J414" s="139">
        <v>0</v>
      </c>
      <c r="K414" s="139">
        <v>0</v>
      </c>
      <c r="L414" s="139">
        <v>0</v>
      </c>
      <c r="M414" s="139">
        <v>0</v>
      </c>
      <c r="N414" s="139">
        <v>0</v>
      </c>
      <c r="O414" s="261">
        <v>0</v>
      </c>
      <c r="AR414" s="6"/>
    </row>
    <row r="415" spans="1:44" x14ac:dyDescent="0.25">
      <c r="A415" s="155">
        <v>3</v>
      </c>
      <c r="B415" s="252">
        <v>0.64583299999999999</v>
      </c>
      <c r="C415" s="138">
        <v>37</v>
      </c>
      <c r="D415" s="260">
        <v>1</v>
      </c>
      <c r="E415" s="139">
        <v>2</v>
      </c>
      <c r="F415" s="139">
        <v>22</v>
      </c>
      <c r="G415" s="139">
        <v>5</v>
      </c>
      <c r="H415" s="139">
        <v>5</v>
      </c>
      <c r="I415" s="139">
        <v>1</v>
      </c>
      <c r="J415" s="139">
        <v>0</v>
      </c>
      <c r="K415" s="139">
        <v>1</v>
      </c>
      <c r="L415" s="139">
        <v>0</v>
      </c>
      <c r="M415" s="139">
        <v>0</v>
      </c>
      <c r="N415" s="139">
        <v>0</v>
      </c>
      <c r="O415" s="261">
        <v>0</v>
      </c>
      <c r="AR415" s="6"/>
    </row>
    <row r="416" spans="1:44" x14ac:dyDescent="0.25">
      <c r="A416" s="155">
        <v>3</v>
      </c>
      <c r="B416" s="252">
        <v>0.65625</v>
      </c>
      <c r="C416" s="138">
        <v>34</v>
      </c>
      <c r="D416" s="260">
        <v>0</v>
      </c>
      <c r="E416" s="139">
        <v>5</v>
      </c>
      <c r="F416" s="139">
        <v>18</v>
      </c>
      <c r="G416" s="139">
        <v>5</v>
      </c>
      <c r="H416" s="139">
        <v>5</v>
      </c>
      <c r="I416" s="139">
        <v>1</v>
      </c>
      <c r="J416" s="139">
        <v>0</v>
      </c>
      <c r="K416" s="139">
        <v>0</v>
      </c>
      <c r="L416" s="139">
        <v>0</v>
      </c>
      <c r="M416" s="139">
        <v>0</v>
      </c>
      <c r="N416" s="139">
        <v>0</v>
      </c>
      <c r="O416" s="261">
        <v>0</v>
      </c>
      <c r="AR416" s="6"/>
    </row>
    <row r="417" spans="1:44" x14ac:dyDescent="0.25">
      <c r="A417" s="155">
        <v>3</v>
      </c>
      <c r="B417" s="252">
        <v>0.66666700000000001</v>
      </c>
      <c r="C417" s="138">
        <v>22</v>
      </c>
      <c r="D417" s="260">
        <v>0</v>
      </c>
      <c r="E417" s="139">
        <v>2</v>
      </c>
      <c r="F417" s="139">
        <v>13</v>
      </c>
      <c r="G417" s="139">
        <v>3</v>
      </c>
      <c r="H417" s="139">
        <v>4</v>
      </c>
      <c r="I417" s="139">
        <v>0</v>
      </c>
      <c r="J417" s="139">
        <v>0</v>
      </c>
      <c r="K417" s="139">
        <v>0</v>
      </c>
      <c r="L417" s="139">
        <v>0</v>
      </c>
      <c r="M417" s="139">
        <v>0</v>
      </c>
      <c r="N417" s="139">
        <v>0</v>
      </c>
      <c r="O417" s="261">
        <v>0</v>
      </c>
      <c r="AR417" s="6"/>
    </row>
    <row r="418" spans="1:44" x14ac:dyDescent="0.25">
      <c r="A418" s="155">
        <v>3</v>
      </c>
      <c r="B418" s="252">
        <v>0.67708299999999999</v>
      </c>
      <c r="C418" s="138">
        <v>27</v>
      </c>
      <c r="D418" s="260">
        <v>1</v>
      </c>
      <c r="E418" s="139">
        <v>5</v>
      </c>
      <c r="F418" s="139">
        <v>15</v>
      </c>
      <c r="G418" s="139">
        <v>2</v>
      </c>
      <c r="H418" s="139">
        <v>4</v>
      </c>
      <c r="I418" s="139">
        <v>0</v>
      </c>
      <c r="J418" s="139">
        <v>0</v>
      </c>
      <c r="K418" s="139">
        <v>0</v>
      </c>
      <c r="L418" s="139">
        <v>0</v>
      </c>
      <c r="M418" s="139">
        <v>0</v>
      </c>
      <c r="N418" s="139">
        <v>0</v>
      </c>
      <c r="O418" s="261">
        <v>0</v>
      </c>
      <c r="AR418" s="6"/>
    </row>
    <row r="419" spans="1:44" x14ac:dyDescent="0.25">
      <c r="A419" s="155">
        <v>3</v>
      </c>
      <c r="B419" s="252">
        <v>0.6875</v>
      </c>
      <c r="C419" s="138">
        <v>35</v>
      </c>
      <c r="D419" s="260">
        <v>0</v>
      </c>
      <c r="E419" s="139">
        <v>3</v>
      </c>
      <c r="F419" s="139">
        <v>25</v>
      </c>
      <c r="G419" s="139">
        <v>3</v>
      </c>
      <c r="H419" s="139">
        <v>2</v>
      </c>
      <c r="I419" s="139">
        <v>1</v>
      </c>
      <c r="J419" s="139">
        <v>0</v>
      </c>
      <c r="K419" s="139">
        <v>1</v>
      </c>
      <c r="L419" s="139">
        <v>0</v>
      </c>
      <c r="M419" s="139">
        <v>0</v>
      </c>
      <c r="N419" s="139">
        <v>0</v>
      </c>
      <c r="O419" s="261">
        <v>0</v>
      </c>
      <c r="AR419" s="6"/>
    </row>
    <row r="420" spans="1:44" x14ac:dyDescent="0.25">
      <c r="A420" s="155">
        <v>3</v>
      </c>
      <c r="B420" s="252">
        <v>0.69791700000000001</v>
      </c>
      <c r="C420" s="138">
        <v>38</v>
      </c>
      <c r="D420" s="260">
        <v>1</v>
      </c>
      <c r="E420" s="139">
        <v>4</v>
      </c>
      <c r="F420" s="139">
        <v>23</v>
      </c>
      <c r="G420" s="139">
        <v>4</v>
      </c>
      <c r="H420" s="139">
        <v>4</v>
      </c>
      <c r="I420" s="139">
        <v>1</v>
      </c>
      <c r="J420" s="139">
        <v>0</v>
      </c>
      <c r="K420" s="139">
        <v>1</v>
      </c>
      <c r="L420" s="139">
        <v>0</v>
      </c>
      <c r="M420" s="139">
        <v>0</v>
      </c>
      <c r="N420" s="139">
        <v>0</v>
      </c>
      <c r="O420" s="261">
        <v>0</v>
      </c>
      <c r="AR420" s="6"/>
    </row>
    <row r="421" spans="1:44" x14ac:dyDescent="0.25">
      <c r="A421" s="155">
        <v>3</v>
      </c>
      <c r="B421" s="252">
        <v>0.70833299999999999</v>
      </c>
      <c r="C421" s="138">
        <v>31</v>
      </c>
      <c r="D421" s="260">
        <v>0</v>
      </c>
      <c r="E421" s="139">
        <v>4</v>
      </c>
      <c r="F421" s="139">
        <v>15</v>
      </c>
      <c r="G421" s="139">
        <v>7</v>
      </c>
      <c r="H421" s="139">
        <v>3</v>
      </c>
      <c r="I421" s="139">
        <v>0</v>
      </c>
      <c r="J421" s="139">
        <v>0</v>
      </c>
      <c r="K421" s="139">
        <v>2</v>
      </c>
      <c r="L421" s="139">
        <v>0</v>
      </c>
      <c r="M421" s="139">
        <v>0</v>
      </c>
      <c r="N421" s="139">
        <v>0</v>
      </c>
      <c r="O421" s="261">
        <v>0</v>
      </c>
      <c r="AR421" s="6"/>
    </row>
    <row r="422" spans="1:44" x14ac:dyDescent="0.25">
      <c r="A422" s="155">
        <v>3</v>
      </c>
      <c r="B422" s="252">
        <v>0.71875</v>
      </c>
      <c r="C422" s="138">
        <v>40</v>
      </c>
      <c r="D422" s="260">
        <v>2</v>
      </c>
      <c r="E422" s="139">
        <v>1</v>
      </c>
      <c r="F422" s="139">
        <v>24</v>
      </c>
      <c r="G422" s="139">
        <v>9</v>
      </c>
      <c r="H422" s="139">
        <v>1</v>
      </c>
      <c r="I422" s="139">
        <v>0</v>
      </c>
      <c r="J422" s="139">
        <v>0</v>
      </c>
      <c r="K422" s="139">
        <v>3</v>
      </c>
      <c r="L422" s="139">
        <v>0</v>
      </c>
      <c r="M422" s="139">
        <v>0</v>
      </c>
      <c r="N422" s="139">
        <v>0</v>
      </c>
      <c r="O422" s="261">
        <v>0</v>
      </c>
      <c r="AR422" s="6"/>
    </row>
    <row r="423" spans="1:44" x14ac:dyDescent="0.25">
      <c r="A423" s="155">
        <v>3</v>
      </c>
      <c r="B423" s="252">
        <v>0.72916700000000001</v>
      </c>
      <c r="C423" s="138">
        <v>31</v>
      </c>
      <c r="D423" s="260">
        <v>1</v>
      </c>
      <c r="E423" s="139">
        <v>2</v>
      </c>
      <c r="F423" s="139">
        <v>14</v>
      </c>
      <c r="G423" s="139">
        <v>5</v>
      </c>
      <c r="H423" s="139">
        <v>6</v>
      </c>
      <c r="I423" s="139">
        <v>2</v>
      </c>
      <c r="J423" s="139">
        <v>0</v>
      </c>
      <c r="K423" s="139">
        <v>1</v>
      </c>
      <c r="L423" s="139">
        <v>0</v>
      </c>
      <c r="M423" s="139">
        <v>0</v>
      </c>
      <c r="N423" s="139">
        <v>0</v>
      </c>
      <c r="O423" s="261">
        <v>0</v>
      </c>
      <c r="AR423" s="6"/>
    </row>
    <row r="424" spans="1:44" x14ac:dyDescent="0.25">
      <c r="A424" s="155">
        <v>3</v>
      </c>
      <c r="B424" s="252">
        <v>0.73958299999999999</v>
      </c>
      <c r="C424" s="138">
        <v>29</v>
      </c>
      <c r="D424" s="260">
        <v>1</v>
      </c>
      <c r="E424" s="139">
        <v>4</v>
      </c>
      <c r="F424" s="139">
        <v>14</v>
      </c>
      <c r="G424" s="139">
        <v>5</v>
      </c>
      <c r="H424" s="139">
        <v>5</v>
      </c>
      <c r="I424" s="139">
        <v>0</v>
      </c>
      <c r="J424" s="139">
        <v>0</v>
      </c>
      <c r="K424" s="139">
        <v>0</v>
      </c>
      <c r="L424" s="139">
        <v>0</v>
      </c>
      <c r="M424" s="139">
        <v>0</v>
      </c>
      <c r="N424" s="139">
        <v>0</v>
      </c>
      <c r="O424" s="261">
        <v>0</v>
      </c>
      <c r="AR424" s="6"/>
    </row>
    <row r="425" spans="1:44" x14ac:dyDescent="0.25">
      <c r="A425" s="155">
        <v>3</v>
      </c>
      <c r="B425" s="252">
        <v>0.75</v>
      </c>
      <c r="C425" s="138">
        <v>31</v>
      </c>
      <c r="D425" s="260">
        <v>1</v>
      </c>
      <c r="E425" s="139">
        <v>8</v>
      </c>
      <c r="F425" s="139">
        <v>16</v>
      </c>
      <c r="G425" s="139">
        <v>3</v>
      </c>
      <c r="H425" s="139">
        <v>2</v>
      </c>
      <c r="I425" s="139">
        <v>1</v>
      </c>
      <c r="J425" s="139">
        <v>0</v>
      </c>
      <c r="K425" s="139">
        <v>0</v>
      </c>
      <c r="L425" s="139">
        <v>0</v>
      </c>
      <c r="M425" s="139">
        <v>0</v>
      </c>
      <c r="N425" s="139">
        <v>0</v>
      </c>
      <c r="O425" s="261">
        <v>0</v>
      </c>
      <c r="AR425" s="6"/>
    </row>
    <row r="426" spans="1:44" x14ac:dyDescent="0.25">
      <c r="A426" s="155">
        <v>3</v>
      </c>
      <c r="B426" s="252">
        <v>0.76041700000000001</v>
      </c>
      <c r="C426" s="138">
        <v>30</v>
      </c>
      <c r="D426" s="260">
        <v>3</v>
      </c>
      <c r="E426" s="139">
        <v>5</v>
      </c>
      <c r="F426" s="139">
        <v>12</v>
      </c>
      <c r="G426" s="139">
        <v>5</v>
      </c>
      <c r="H426" s="139">
        <v>2</v>
      </c>
      <c r="I426" s="139">
        <v>2</v>
      </c>
      <c r="J426" s="139">
        <v>0</v>
      </c>
      <c r="K426" s="139">
        <v>1</v>
      </c>
      <c r="L426" s="139">
        <v>0</v>
      </c>
      <c r="M426" s="139">
        <v>0</v>
      </c>
      <c r="N426" s="139">
        <v>0</v>
      </c>
      <c r="O426" s="261">
        <v>0</v>
      </c>
      <c r="AR426" s="6"/>
    </row>
    <row r="427" spans="1:44" x14ac:dyDescent="0.25">
      <c r="A427" s="155">
        <v>3</v>
      </c>
      <c r="B427" s="252">
        <v>0.77083299999999999</v>
      </c>
      <c r="C427" s="138">
        <v>34</v>
      </c>
      <c r="D427" s="260">
        <v>2</v>
      </c>
      <c r="E427" s="139">
        <v>5</v>
      </c>
      <c r="F427" s="139">
        <v>20</v>
      </c>
      <c r="G427" s="139">
        <v>5</v>
      </c>
      <c r="H427" s="139">
        <v>2</v>
      </c>
      <c r="I427" s="139">
        <v>0</v>
      </c>
      <c r="J427" s="139">
        <v>0</v>
      </c>
      <c r="K427" s="139">
        <v>0</v>
      </c>
      <c r="L427" s="139">
        <v>0</v>
      </c>
      <c r="M427" s="139">
        <v>0</v>
      </c>
      <c r="N427" s="139">
        <v>0</v>
      </c>
      <c r="O427" s="261">
        <v>0</v>
      </c>
      <c r="AR427" s="6"/>
    </row>
    <row r="428" spans="1:44" x14ac:dyDescent="0.25">
      <c r="A428" s="155">
        <v>3</v>
      </c>
      <c r="B428" s="252">
        <v>0.78125</v>
      </c>
      <c r="C428" s="138">
        <v>37</v>
      </c>
      <c r="D428" s="260">
        <v>1</v>
      </c>
      <c r="E428" s="139">
        <v>6</v>
      </c>
      <c r="F428" s="139">
        <v>17</v>
      </c>
      <c r="G428" s="139">
        <v>6</v>
      </c>
      <c r="H428" s="139">
        <v>4</v>
      </c>
      <c r="I428" s="139">
        <v>0</v>
      </c>
      <c r="J428" s="139">
        <v>0</v>
      </c>
      <c r="K428" s="139">
        <v>1</v>
      </c>
      <c r="L428" s="139">
        <v>0</v>
      </c>
      <c r="M428" s="139">
        <v>2</v>
      </c>
      <c r="N428" s="139">
        <v>0</v>
      </c>
      <c r="O428" s="261">
        <v>0</v>
      </c>
      <c r="AR428" s="6"/>
    </row>
    <row r="429" spans="1:44" x14ac:dyDescent="0.25">
      <c r="A429" s="155">
        <v>3</v>
      </c>
      <c r="B429" s="252">
        <v>0.79166700000000001</v>
      </c>
      <c r="C429" s="138">
        <v>27</v>
      </c>
      <c r="D429" s="260">
        <v>2</v>
      </c>
      <c r="E429" s="139">
        <v>1</v>
      </c>
      <c r="F429" s="139">
        <v>15</v>
      </c>
      <c r="G429" s="139">
        <v>5</v>
      </c>
      <c r="H429" s="139">
        <v>2</v>
      </c>
      <c r="I429" s="139">
        <v>1</v>
      </c>
      <c r="J429" s="139">
        <v>0</v>
      </c>
      <c r="K429" s="139">
        <v>0</v>
      </c>
      <c r="L429" s="139">
        <v>0</v>
      </c>
      <c r="M429" s="139">
        <v>1</v>
      </c>
      <c r="N429" s="139">
        <v>0</v>
      </c>
      <c r="O429" s="261">
        <v>0</v>
      </c>
      <c r="AR429" s="6"/>
    </row>
    <row r="430" spans="1:44" x14ac:dyDescent="0.25">
      <c r="A430" s="155">
        <v>3</v>
      </c>
      <c r="B430" s="252">
        <v>0.80208299999999999</v>
      </c>
      <c r="C430" s="138">
        <v>32</v>
      </c>
      <c r="D430" s="260">
        <v>0</v>
      </c>
      <c r="E430" s="139">
        <v>5</v>
      </c>
      <c r="F430" s="139">
        <v>20</v>
      </c>
      <c r="G430" s="139">
        <v>3</v>
      </c>
      <c r="H430" s="139">
        <v>3</v>
      </c>
      <c r="I430" s="139">
        <v>1</v>
      </c>
      <c r="J430" s="139">
        <v>0</v>
      </c>
      <c r="K430" s="139">
        <v>0</v>
      </c>
      <c r="L430" s="139">
        <v>0</v>
      </c>
      <c r="M430" s="139">
        <v>0</v>
      </c>
      <c r="N430" s="139">
        <v>0</v>
      </c>
      <c r="O430" s="261">
        <v>0</v>
      </c>
      <c r="AR430" s="6"/>
    </row>
    <row r="431" spans="1:44" x14ac:dyDescent="0.25">
      <c r="A431" s="155">
        <v>3</v>
      </c>
      <c r="B431" s="252">
        <v>0.8125</v>
      </c>
      <c r="C431" s="138">
        <v>27</v>
      </c>
      <c r="D431" s="260">
        <v>0</v>
      </c>
      <c r="E431" s="139">
        <v>7</v>
      </c>
      <c r="F431" s="139">
        <v>10</v>
      </c>
      <c r="G431" s="139">
        <v>3</v>
      </c>
      <c r="H431" s="139">
        <v>5</v>
      </c>
      <c r="I431" s="139">
        <v>0</v>
      </c>
      <c r="J431" s="139">
        <v>0</v>
      </c>
      <c r="K431" s="139">
        <v>2</v>
      </c>
      <c r="L431" s="139">
        <v>0</v>
      </c>
      <c r="M431" s="139">
        <v>0</v>
      </c>
      <c r="N431" s="139">
        <v>0</v>
      </c>
      <c r="O431" s="261">
        <v>0</v>
      </c>
      <c r="AR431" s="6"/>
    </row>
    <row r="432" spans="1:44" x14ac:dyDescent="0.25">
      <c r="A432" s="155">
        <v>3</v>
      </c>
      <c r="B432" s="252">
        <v>0.82291700000000001</v>
      </c>
      <c r="C432" s="138">
        <v>23</v>
      </c>
      <c r="D432" s="260">
        <v>0</v>
      </c>
      <c r="E432" s="139">
        <v>4</v>
      </c>
      <c r="F432" s="139">
        <v>10</v>
      </c>
      <c r="G432" s="139">
        <v>2</v>
      </c>
      <c r="H432" s="139">
        <v>6</v>
      </c>
      <c r="I432" s="139">
        <v>0</v>
      </c>
      <c r="J432" s="139">
        <v>0</v>
      </c>
      <c r="K432" s="139">
        <v>1</v>
      </c>
      <c r="L432" s="139">
        <v>0</v>
      </c>
      <c r="M432" s="139">
        <v>0</v>
      </c>
      <c r="N432" s="139">
        <v>0</v>
      </c>
      <c r="O432" s="261">
        <v>0</v>
      </c>
      <c r="AR432" s="6"/>
    </row>
    <row r="433" spans="1:44" x14ac:dyDescent="0.25">
      <c r="A433" s="155">
        <v>3</v>
      </c>
      <c r="B433" s="252">
        <v>0.83333299999999999</v>
      </c>
      <c r="C433" s="138">
        <v>26</v>
      </c>
      <c r="D433" s="260">
        <v>1</v>
      </c>
      <c r="E433" s="139">
        <v>3</v>
      </c>
      <c r="F433" s="139">
        <v>13</v>
      </c>
      <c r="G433" s="139">
        <v>5</v>
      </c>
      <c r="H433" s="139">
        <v>4</v>
      </c>
      <c r="I433" s="139">
        <v>0</v>
      </c>
      <c r="J433" s="139">
        <v>0</v>
      </c>
      <c r="K433" s="139">
        <v>0</v>
      </c>
      <c r="L433" s="139">
        <v>0</v>
      </c>
      <c r="M433" s="139">
        <v>0</v>
      </c>
      <c r="N433" s="139">
        <v>0</v>
      </c>
      <c r="O433" s="261">
        <v>0</v>
      </c>
      <c r="AR433" s="6"/>
    </row>
    <row r="434" spans="1:44" x14ac:dyDescent="0.25">
      <c r="A434" s="155">
        <v>3</v>
      </c>
      <c r="B434" s="252">
        <v>0.84375</v>
      </c>
      <c r="C434" s="138">
        <v>22</v>
      </c>
      <c r="D434" s="260">
        <v>1</v>
      </c>
      <c r="E434" s="139">
        <v>3</v>
      </c>
      <c r="F434" s="139">
        <v>13</v>
      </c>
      <c r="G434" s="139">
        <v>1</v>
      </c>
      <c r="H434" s="139">
        <v>4</v>
      </c>
      <c r="I434" s="139">
        <v>0</v>
      </c>
      <c r="J434" s="139">
        <v>0</v>
      </c>
      <c r="K434" s="139">
        <v>0</v>
      </c>
      <c r="L434" s="139">
        <v>0</v>
      </c>
      <c r="M434" s="139">
        <v>0</v>
      </c>
      <c r="N434" s="139">
        <v>0</v>
      </c>
      <c r="O434" s="261">
        <v>0</v>
      </c>
      <c r="AR434" s="6"/>
    </row>
    <row r="435" spans="1:44" x14ac:dyDescent="0.25">
      <c r="A435" s="155">
        <v>3</v>
      </c>
      <c r="B435" s="252">
        <v>0.85416700000000001</v>
      </c>
      <c r="C435" s="138">
        <v>22</v>
      </c>
      <c r="D435" s="260">
        <v>0</v>
      </c>
      <c r="E435" s="139">
        <v>6</v>
      </c>
      <c r="F435" s="139">
        <v>11</v>
      </c>
      <c r="G435" s="139">
        <v>1</v>
      </c>
      <c r="H435" s="139">
        <v>4</v>
      </c>
      <c r="I435" s="139">
        <v>0</v>
      </c>
      <c r="J435" s="139">
        <v>0</v>
      </c>
      <c r="K435" s="139">
        <v>0</v>
      </c>
      <c r="L435" s="139">
        <v>0</v>
      </c>
      <c r="M435" s="139">
        <v>0</v>
      </c>
      <c r="N435" s="139">
        <v>0</v>
      </c>
      <c r="O435" s="261">
        <v>0</v>
      </c>
      <c r="AR435" s="6"/>
    </row>
    <row r="436" spans="1:44" x14ac:dyDescent="0.25">
      <c r="A436" s="155">
        <v>3</v>
      </c>
      <c r="B436" s="252">
        <v>0.86458299999999999</v>
      </c>
      <c r="C436" s="138">
        <v>16</v>
      </c>
      <c r="D436" s="260">
        <v>0</v>
      </c>
      <c r="E436" s="139">
        <v>1</v>
      </c>
      <c r="F436" s="139">
        <v>12</v>
      </c>
      <c r="G436" s="139">
        <v>0</v>
      </c>
      <c r="H436" s="139">
        <v>1</v>
      </c>
      <c r="I436" s="139">
        <v>2</v>
      </c>
      <c r="J436" s="139">
        <v>0</v>
      </c>
      <c r="K436" s="139">
        <v>0</v>
      </c>
      <c r="L436" s="139">
        <v>0</v>
      </c>
      <c r="M436" s="139">
        <v>0</v>
      </c>
      <c r="N436" s="139">
        <v>0</v>
      </c>
      <c r="O436" s="261">
        <v>0</v>
      </c>
      <c r="AR436" s="6"/>
    </row>
    <row r="437" spans="1:44" x14ac:dyDescent="0.25">
      <c r="A437" s="155">
        <v>3</v>
      </c>
      <c r="B437" s="252">
        <v>0.875</v>
      </c>
      <c r="C437" s="138">
        <v>23</v>
      </c>
      <c r="D437" s="260">
        <v>1</v>
      </c>
      <c r="E437" s="139">
        <v>5</v>
      </c>
      <c r="F437" s="139">
        <v>11</v>
      </c>
      <c r="G437" s="139">
        <v>2</v>
      </c>
      <c r="H437" s="139">
        <v>4</v>
      </c>
      <c r="I437" s="139">
        <v>0</v>
      </c>
      <c r="J437" s="139">
        <v>0</v>
      </c>
      <c r="K437" s="139">
        <v>0</v>
      </c>
      <c r="L437" s="139">
        <v>0</v>
      </c>
      <c r="M437" s="139">
        <v>0</v>
      </c>
      <c r="N437" s="139">
        <v>0</v>
      </c>
      <c r="O437" s="261">
        <v>0</v>
      </c>
      <c r="AR437" s="6"/>
    </row>
    <row r="438" spans="1:44" x14ac:dyDescent="0.25">
      <c r="A438" s="155">
        <v>3</v>
      </c>
      <c r="B438" s="252">
        <v>0.88541700000000001</v>
      </c>
      <c r="C438" s="138">
        <v>12</v>
      </c>
      <c r="D438" s="260">
        <v>1</v>
      </c>
      <c r="E438" s="139">
        <v>2</v>
      </c>
      <c r="F438" s="139">
        <v>5</v>
      </c>
      <c r="G438" s="139">
        <v>1</v>
      </c>
      <c r="H438" s="139">
        <v>3</v>
      </c>
      <c r="I438" s="139">
        <v>0</v>
      </c>
      <c r="J438" s="139">
        <v>0</v>
      </c>
      <c r="K438" s="139">
        <v>0</v>
      </c>
      <c r="L438" s="139">
        <v>0</v>
      </c>
      <c r="M438" s="139">
        <v>0</v>
      </c>
      <c r="N438" s="139">
        <v>0</v>
      </c>
      <c r="O438" s="261">
        <v>0</v>
      </c>
      <c r="AR438" s="6"/>
    </row>
    <row r="439" spans="1:44" x14ac:dyDescent="0.25">
      <c r="A439" s="155">
        <v>3</v>
      </c>
      <c r="B439" s="252">
        <v>0.89583299999999999</v>
      </c>
      <c r="C439" s="138">
        <v>19</v>
      </c>
      <c r="D439" s="260">
        <v>0</v>
      </c>
      <c r="E439" s="139">
        <v>4</v>
      </c>
      <c r="F439" s="139">
        <v>10</v>
      </c>
      <c r="G439" s="139">
        <v>1</v>
      </c>
      <c r="H439" s="139">
        <v>4</v>
      </c>
      <c r="I439" s="139">
        <v>0</v>
      </c>
      <c r="J439" s="139">
        <v>0</v>
      </c>
      <c r="K439" s="139">
        <v>0</v>
      </c>
      <c r="L439" s="139">
        <v>0</v>
      </c>
      <c r="M439" s="139">
        <v>0</v>
      </c>
      <c r="N439" s="139">
        <v>0</v>
      </c>
      <c r="O439" s="261">
        <v>0</v>
      </c>
      <c r="AR439" s="6"/>
    </row>
    <row r="440" spans="1:44" x14ac:dyDescent="0.25">
      <c r="A440" s="155">
        <v>3</v>
      </c>
      <c r="B440" s="252">
        <v>0.90625</v>
      </c>
      <c r="C440" s="138">
        <v>17</v>
      </c>
      <c r="D440" s="260">
        <v>0</v>
      </c>
      <c r="E440" s="139">
        <v>4</v>
      </c>
      <c r="F440" s="139">
        <v>10</v>
      </c>
      <c r="G440" s="139">
        <v>2</v>
      </c>
      <c r="H440" s="139">
        <v>1</v>
      </c>
      <c r="I440" s="139">
        <v>0</v>
      </c>
      <c r="J440" s="139">
        <v>0</v>
      </c>
      <c r="K440" s="139">
        <v>0</v>
      </c>
      <c r="L440" s="139">
        <v>0</v>
      </c>
      <c r="M440" s="139">
        <v>0</v>
      </c>
      <c r="N440" s="139">
        <v>0</v>
      </c>
      <c r="O440" s="261">
        <v>0</v>
      </c>
      <c r="AR440" s="6"/>
    </row>
    <row r="441" spans="1:44" x14ac:dyDescent="0.25">
      <c r="A441" s="155">
        <v>3</v>
      </c>
      <c r="B441" s="252">
        <v>0.91666700000000001</v>
      </c>
      <c r="C441" s="138">
        <v>47</v>
      </c>
      <c r="D441" s="260">
        <v>0</v>
      </c>
      <c r="E441" s="139">
        <v>6</v>
      </c>
      <c r="F441" s="139">
        <v>30</v>
      </c>
      <c r="G441" s="139">
        <v>6</v>
      </c>
      <c r="H441" s="139">
        <v>5</v>
      </c>
      <c r="I441" s="139">
        <v>0</v>
      </c>
      <c r="J441" s="139">
        <v>0</v>
      </c>
      <c r="K441" s="139">
        <v>0</v>
      </c>
      <c r="L441" s="139">
        <v>0</v>
      </c>
      <c r="M441" s="139">
        <v>0</v>
      </c>
      <c r="N441" s="139">
        <v>0</v>
      </c>
      <c r="O441" s="261">
        <v>0</v>
      </c>
      <c r="AR441" s="6"/>
    </row>
    <row r="442" spans="1:44" x14ac:dyDescent="0.25">
      <c r="A442" s="155">
        <v>3</v>
      </c>
      <c r="B442" s="252">
        <v>0.92708299999999999</v>
      </c>
      <c r="C442" s="138">
        <v>37</v>
      </c>
      <c r="D442" s="260">
        <v>0</v>
      </c>
      <c r="E442" s="139">
        <v>4</v>
      </c>
      <c r="F442" s="139">
        <v>25</v>
      </c>
      <c r="G442" s="139">
        <v>2</v>
      </c>
      <c r="H442" s="139">
        <v>5</v>
      </c>
      <c r="I442" s="139">
        <v>1</v>
      </c>
      <c r="J442" s="139">
        <v>0</v>
      </c>
      <c r="K442" s="139">
        <v>0</v>
      </c>
      <c r="L442" s="139">
        <v>0</v>
      </c>
      <c r="M442" s="139">
        <v>0</v>
      </c>
      <c r="N442" s="139">
        <v>0</v>
      </c>
      <c r="O442" s="261">
        <v>0</v>
      </c>
      <c r="AR442" s="6"/>
    </row>
    <row r="443" spans="1:44" x14ac:dyDescent="0.25">
      <c r="A443" s="155">
        <v>3</v>
      </c>
      <c r="B443" s="252">
        <v>0.9375</v>
      </c>
      <c r="C443" s="138">
        <v>24</v>
      </c>
      <c r="D443" s="260">
        <v>0</v>
      </c>
      <c r="E443" s="139">
        <v>3</v>
      </c>
      <c r="F443" s="139">
        <v>15</v>
      </c>
      <c r="G443" s="139">
        <v>3</v>
      </c>
      <c r="H443" s="139">
        <v>3</v>
      </c>
      <c r="I443" s="139">
        <v>0</v>
      </c>
      <c r="J443" s="139">
        <v>0</v>
      </c>
      <c r="K443" s="139">
        <v>0</v>
      </c>
      <c r="L443" s="139">
        <v>0</v>
      </c>
      <c r="M443" s="139">
        <v>0</v>
      </c>
      <c r="N443" s="139">
        <v>0</v>
      </c>
      <c r="O443" s="261">
        <v>0</v>
      </c>
      <c r="AR443" s="6"/>
    </row>
    <row r="444" spans="1:44" x14ac:dyDescent="0.25">
      <c r="A444" s="155">
        <v>3</v>
      </c>
      <c r="B444" s="252">
        <v>0.94791700000000001</v>
      </c>
      <c r="C444" s="138">
        <v>11</v>
      </c>
      <c r="D444" s="260">
        <v>0</v>
      </c>
      <c r="E444" s="139">
        <v>1</v>
      </c>
      <c r="F444" s="139">
        <v>6</v>
      </c>
      <c r="G444" s="139">
        <v>1</v>
      </c>
      <c r="H444" s="139">
        <v>3</v>
      </c>
      <c r="I444" s="139">
        <v>0</v>
      </c>
      <c r="J444" s="139">
        <v>0</v>
      </c>
      <c r="K444" s="139">
        <v>0</v>
      </c>
      <c r="L444" s="139">
        <v>0</v>
      </c>
      <c r="M444" s="139">
        <v>0</v>
      </c>
      <c r="N444" s="139">
        <v>0</v>
      </c>
      <c r="O444" s="261">
        <v>0</v>
      </c>
      <c r="AR444" s="6"/>
    </row>
    <row r="445" spans="1:44" x14ac:dyDescent="0.25">
      <c r="A445" s="155">
        <v>3</v>
      </c>
      <c r="B445" s="252">
        <v>0.95833299999999999</v>
      </c>
      <c r="C445" s="138">
        <v>16</v>
      </c>
      <c r="D445" s="260">
        <v>0</v>
      </c>
      <c r="E445" s="139">
        <v>3</v>
      </c>
      <c r="F445" s="139">
        <v>8</v>
      </c>
      <c r="G445" s="139">
        <v>2</v>
      </c>
      <c r="H445" s="139">
        <v>3</v>
      </c>
      <c r="I445" s="139">
        <v>0</v>
      </c>
      <c r="J445" s="139">
        <v>0</v>
      </c>
      <c r="K445" s="139">
        <v>0</v>
      </c>
      <c r="L445" s="139">
        <v>0</v>
      </c>
      <c r="M445" s="139">
        <v>0</v>
      </c>
      <c r="N445" s="139">
        <v>0</v>
      </c>
      <c r="O445" s="261">
        <v>0</v>
      </c>
      <c r="AR445" s="6"/>
    </row>
    <row r="446" spans="1:44" x14ac:dyDescent="0.25">
      <c r="A446" s="155">
        <v>3</v>
      </c>
      <c r="B446" s="252">
        <v>0.96875</v>
      </c>
      <c r="C446" s="138">
        <v>13</v>
      </c>
      <c r="D446" s="260">
        <v>0</v>
      </c>
      <c r="E446" s="139">
        <v>2</v>
      </c>
      <c r="F446" s="139">
        <v>7</v>
      </c>
      <c r="G446" s="139">
        <v>1</v>
      </c>
      <c r="H446" s="139">
        <v>3</v>
      </c>
      <c r="I446" s="139">
        <v>0</v>
      </c>
      <c r="J446" s="139">
        <v>0</v>
      </c>
      <c r="K446" s="139">
        <v>0</v>
      </c>
      <c r="L446" s="139">
        <v>0</v>
      </c>
      <c r="M446" s="139">
        <v>0</v>
      </c>
      <c r="N446" s="139">
        <v>0</v>
      </c>
      <c r="O446" s="261">
        <v>0</v>
      </c>
      <c r="AR446" s="6"/>
    </row>
    <row r="447" spans="1:44" x14ac:dyDescent="0.25">
      <c r="A447" s="155">
        <v>3</v>
      </c>
      <c r="B447" s="252">
        <v>0.97916700000000001</v>
      </c>
      <c r="C447" s="138">
        <v>11</v>
      </c>
      <c r="D447" s="260">
        <v>0</v>
      </c>
      <c r="E447" s="139">
        <v>0</v>
      </c>
      <c r="F447" s="139">
        <v>8</v>
      </c>
      <c r="G447" s="139">
        <v>0</v>
      </c>
      <c r="H447" s="139">
        <v>3</v>
      </c>
      <c r="I447" s="139">
        <v>0</v>
      </c>
      <c r="J447" s="139">
        <v>0</v>
      </c>
      <c r="K447" s="139">
        <v>0</v>
      </c>
      <c r="L447" s="139">
        <v>0</v>
      </c>
      <c r="M447" s="139">
        <v>0</v>
      </c>
      <c r="N447" s="139">
        <v>0</v>
      </c>
      <c r="O447" s="261">
        <v>0</v>
      </c>
      <c r="AR447" s="6"/>
    </row>
    <row r="448" spans="1:44" x14ac:dyDescent="0.25">
      <c r="A448" s="155">
        <v>3</v>
      </c>
      <c r="B448" s="252">
        <v>0.98958299999999999</v>
      </c>
      <c r="C448" s="140">
        <v>8</v>
      </c>
      <c r="D448" s="262">
        <v>0</v>
      </c>
      <c r="E448" s="263">
        <v>1</v>
      </c>
      <c r="F448" s="263">
        <v>3</v>
      </c>
      <c r="G448" s="263">
        <v>2</v>
      </c>
      <c r="H448" s="263">
        <v>2</v>
      </c>
      <c r="I448" s="263">
        <v>0</v>
      </c>
      <c r="J448" s="263">
        <v>0</v>
      </c>
      <c r="K448" s="263">
        <v>0</v>
      </c>
      <c r="L448" s="263">
        <v>0</v>
      </c>
      <c r="M448" s="263">
        <v>0</v>
      </c>
      <c r="N448" s="263">
        <v>0</v>
      </c>
      <c r="O448" s="264">
        <v>0</v>
      </c>
      <c r="AR448" s="6"/>
    </row>
    <row r="449" spans="1:44" x14ac:dyDescent="0.25">
      <c r="A449" s="155">
        <v>3</v>
      </c>
      <c r="B449" s="324" t="s">
        <v>38</v>
      </c>
      <c r="C449" s="328">
        <v>1448</v>
      </c>
      <c r="D449" s="329">
        <v>26</v>
      </c>
      <c r="E449" s="329">
        <v>146</v>
      </c>
      <c r="F449" s="329">
        <v>792</v>
      </c>
      <c r="G449" s="329">
        <v>191</v>
      </c>
      <c r="H449" s="329">
        <v>234</v>
      </c>
      <c r="I449" s="329">
        <v>24</v>
      </c>
      <c r="J449" s="329">
        <v>1</v>
      </c>
      <c r="K449" s="329">
        <v>28</v>
      </c>
      <c r="L449" s="329">
        <v>0</v>
      </c>
      <c r="M449" s="329">
        <v>2</v>
      </c>
      <c r="N449" s="329">
        <v>4</v>
      </c>
      <c r="O449" s="330">
        <v>0</v>
      </c>
      <c r="P449" s="5"/>
      <c r="AR449" s="6"/>
    </row>
    <row r="450" spans="1:44" x14ac:dyDescent="0.25">
      <c r="A450" s="155">
        <v>3</v>
      </c>
      <c r="B450" s="325" t="s">
        <v>39</v>
      </c>
      <c r="C450" s="332">
        <v>1765</v>
      </c>
      <c r="D450" s="333">
        <v>33</v>
      </c>
      <c r="E450" s="333">
        <v>192</v>
      </c>
      <c r="F450" s="333">
        <v>951</v>
      </c>
      <c r="G450" s="333">
        <v>223</v>
      </c>
      <c r="H450" s="333">
        <v>294</v>
      </c>
      <c r="I450" s="333">
        <v>29</v>
      </c>
      <c r="J450" s="333">
        <v>1</v>
      </c>
      <c r="K450" s="333">
        <v>31</v>
      </c>
      <c r="L450" s="333">
        <v>0</v>
      </c>
      <c r="M450" s="333">
        <v>3</v>
      </c>
      <c r="N450" s="333">
        <v>8</v>
      </c>
      <c r="O450" s="334">
        <v>0</v>
      </c>
      <c r="P450" s="5"/>
      <c r="AR450" s="6"/>
    </row>
    <row r="451" spans="1:44" x14ac:dyDescent="0.25">
      <c r="A451" s="155">
        <v>3</v>
      </c>
      <c r="B451" s="326" t="s">
        <v>40</v>
      </c>
      <c r="C451" s="336">
        <v>1932</v>
      </c>
      <c r="D451" s="337">
        <v>33</v>
      </c>
      <c r="E451" s="337">
        <v>212</v>
      </c>
      <c r="F451" s="337">
        <v>1053</v>
      </c>
      <c r="G451" s="337">
        <v>240</v>
      </c>
      <c r="H451" s="337">
        <v>321</v>
      </c>
      <c r="I451" s="337">
        <v>30</v>
      </c>
      <c r="J451" s="337">
        <v>1</v>
      </c>
      <c r="K451" s="337">
        <v>31</v>
      </c>
      <c r="L451" s="337">
        <v>0</v>
      </c>
      <c r="M451" s="337">
        <v>3</v>
      </c>
      <c r="N451" s="337">
        <v>8</v>
      </c>
      <c r="O451" s="338">
        <v>0</v>
      </c>
      <c r="P451" s="5"/>
      <c r="AR451" s="6"/>
    </row>
    <row r="452" spans="1:44" x14ac:dyDescent="0.25">
      <c r="A452" s="155">
        <v>3</v>
      </c>
      <c r="B452" s="327" t="s">
        <v>41</v>
      </c>
      <c r="C452" s="340">
        <v>2025</v>
      </c>
      <c r="D452" s="341">
        <v>33</v>
      </c>
      <c r="E452" s="341">
        <v>220</v>
      </c>
      <c r="F452" s="341">
        <v>1091</v>
      </c>
      <c r="G452" s="341">
        <v>248</v>
      </c>
      <c r="H452" s="341">
        <v>353</v>
      </c>
      <c r="I452" s="341">
        <v>32</v>
      </c>
      <c r="J452" s="341">
        <v>1</v>
      </c>
      <c r="K452" s="341">
        <v>31</v>
      </c>
      <c r="L452" s="341">
        <v>0</v>
      </c>
      <c r="M452" s="341">
        <v>3</v>
      </c>
      <c r="N452" s="341">
        <v>13</v>
      </c>
      <c r="O452" s="342">
        <v>0</v>
      </c>
      <c r="P452" s="5"/>
      <c r="AR452" s="6"/>
    </row>
    <row r="453" spans="1:44" x14ac:dyDescent="0.25">
      <c r="A453" s="155"/>
      <c r="AR453" s="6"/>
    </row>
    <row r="454" spans="1:44" x14ac:dyDescent="0.25">
      <c r="A454" s="155"/>
      <c r="B454" s="162" t="s">
        <v>14</v>
      </c>
      <c r="C454" s="166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AR454" s="6"/>
    </row>
    <row r="455" spans="1:44" x14ac:dyDescent="0.25">
      <c r="A455" s="155">
        <v>4</v>
      </c>
      <c r="B455" s="252">
        <v>0</v>
      </c>
      <c r="C455" s="136">
        <v>11</v>
      </c>
      <c r="D455" s="258">
        <v>0</v>
      </c>
      <c r="E455" s="137">
        <v>1</v>
      </c>
      <c r="F455" s="137">
        <v>2</v>
      </c>
      <c r="G455" s="137">
        <v>0</v>
      </c>
      <c r="H455" s="137">
        <v>7</v>
      </c>
      <c r="I455" s="137">
        <v>1</v>
      </c>
      <c r="J455" s="137">
        <v>0</v>
      </c>
      <c r="K455" s="137">
        <v>0</v>
      </c>
      <c r="L455" s="137">
        <v>0</v>
      </c>
      <c r="M455" s="137">
        <v>0</v>
      </c>
      <c r="N455" s="137">
        <v>0</v>
      </c>
      <c r="O455" s="259">
        <v>0</v>
      </c>
      <c r="AR455" s="6"/>
    </row>
    <row r="456" spans="1:44" x14ac:dyDescent="0.25">
      <c r="A456" s="155">
        <v>4</v>
      </c>
      <c r="B456" s="252">
        <v>1.0416999999999999E-2</v>
      </c>
      <c r="C456" s="138">
        <v>13</v>
      </c>
      <c r="D456" s="260">
        <v>0</v>
      </c>
      <c r="E456" s="139">
        <v>2</v>
      </c>
      <c r="F456" s="139">
        <v>9</v>
      </c>
      <c r="G456" s="139">
        <v>1</v>
      </c>
      <c r="H456" s="139">
        <v>1</v>
      </c>
      <c r="I456" s="139">
        <v>0</v>
      </c>
      <c r="J456" s="139">
        <v>0</v>
      </c>
      <c r="K456" s="139">
        <v>0</v>
      </c>
      <c r="L456" s="139">
        <v>0</v>
      </c>
      <c r="M456" s="139">
        <v>0</v>
      </c>
      <c r="N456" s="139">
        <v>0</v>
      </c>
      <c r="O456" s="261">
        <v>0</v>
      </c>
      <c r="AR456" s="6"/>
    </row>
    <row r="457" spans="1:44" x14ac:dyDescent="0.25">
      <c r="A457" s="155">
        <v>4</v>
      </c>
      <c r="B457" s="252">
        <v>2.0833000000000001E-2</v>
      </c>
      <c r="C457" s="138">
        <v>9</v>
      </c>
      <c r="D457" s="260">
        <v>0</v>
      </c>
      <c r="E457" s="139">
        <v>1</v>
      </c>
      <c r="F457" s="139">
        <v>6</v>
      </c>
      <c r="G457" s="139">
        <v>1</v>
      </c>
      <c r="H457" s="139">
        <v>1</v>
      </c>
      <c r="I457" s="139">
        <v>0</v>
      </c>
      <c r="J457" s="139">
        <v>0</v>
      </c>
      <c r="K457" s="139">
        <v>0</v>
      </c>
      <c r="L457" s="139">
        <v>0</v>
      </c>
      <c r="M457" s="139">
        <v>0</v>
      </c>
      <c r="N457" s="139">
        <v>0</v>
      </c>
      <c r="O457" s="261">
        <v>0</v>
      </c>
      <c r="AR457" s="6"/>
    </row>
    <row r="458" spans="1:44" x14ac:dyDescent="0.25">
      <c r="A458" s="155">
        <v>4</v>
      </c>
      <c r="B458" s="252">
        <v>3.125E-2</v>
      </c>
      <c r="C458" s="138">
        <v>4</v>
      </c>
      <c r="D458" s="260">
        <v>0</v>
      </c>
      <c r="E458" s="139">
        <v>0</v>
      </c>
      <c r="F458" s="139">
        <v>1</v>
      </c>
      <c r="G458" s="139">
        <v>0</v>
      </c>
      <c r="H458" s="139">
        <v>3</v>
      </c>
      <c r="I458" s="139">
        <v>0</v>
      </c>
      <c r="J458" s="139">
        <v>0</v>
      </c>
      <c r="K458" s="139">
        <v>0</v>
      </c>
      <c r="L458" s="139">
        <v>0</v>
      </c>
      <c r="M458" s="139">
        <v>0</v>
      </c>
      <c r="N458" s="139">
        <v>0</v>
      </c>
      <c r="O458" s="261">
        <v>0</v>
      </c>
      <c r="AR458" s="6"/>
    </row>
    <row r="459" spans="1:44" x14ac:dyDescent="0.25">
      <c r="A459" s="155">
        <v>4</v>
      </c>
      <c r="B459" s="252">
        <v>4.1667000000000003E-2</v>
      </c>
      <c r="C459" s="138">
        <v>7</v>
      </c>
      <c r="D459" s="260">
        <v>0</v>
      </c>
      <c r="E459" s="139">
        <v>3</v>
      </c>
      <c r="F459" s="139">
        <v>1</v>
      </c>
      <c r="G459" s="139">
        <v>0</v>
      </c>
      <c r="H459" s="139">
        <v>2</v>
      </c>
      <c r="I459" s="139">
        <v>0</v>
      </c>
      <c r="J459" s="139">
        <v>0</v>
      </c>
      <c r="K459" s="139">
        <v>0</v>
      </c>
      <c r="L459" s="139">
        <v>0</v>
      </c>
      <c r="M459" s="139">
        <v>0</v>
      </c>
      <c r="N459" s="139">
        <v>1</v>
      </c>
      <c r="O459" s="261">
        <v>0</v>
      </c>
      <c r="AR459" s="6"/>
    </row>
    <row r="460" spans="1:44" x14ac:dyDescent="0.25">
      <c r="A460" s="155">
        <v>4</v>
      </c>
      <c r="B460" s="252">
        <v>5.2082999999999997E-2</v>
      </c>
      <c r="C460" s="138">
        <v>1</v>
      </c>
      <c r="D460" s="260">
        <v>0</v>
      </c>
      <c r="E460" s="139">
        <v>1</v>
      </c>
      <c r="F460" s="139">
        <v>0</v>
      </c>
      <c r="G460" s="139">
        <v>0</v>
      </c>
      <c r="H460" s="139">
        <v>0</v>
      </c>
      <c r="I460" s="139">
        <v>0</v>
      </c>
      <c r="J460" s="139">
        <v>0</v>
      </c>
      <c r="K460" s="139">
        <v>0</v>
      </c>
      <c r="L460" s="139">
        <v>0</v>
      </c>
      <c r="M460" s="139">
        <v>0</v>
      </c>
      <c r="N460" s="139">
        <v>0</v>
      </c>
      <c r="O460" s="261">
        <v>0</v>
      </c>
      <c r="AR460" s="6"/>
    </row>
    <row r="461" spans="1:44" x14ac:dyDescent="0.25">
      <c r="A461" s="155">
        <v>4</v>
      </c>
      <c r="B461" s="252">
        <v>6.25E-2</v>
      </c>
      <c r="C461" s="138">
        <v>4</v>
      </c>
      <c r="D461" s="260">
        <v>0</v>
      </c>
      <c r="E461" s="139">
        <v>0</v>
      </c>
      <c r="F461" s="139">
        <v>4</v>
      </c>
      <c r="G461" s="139">
        <v>0</v>
      </c>
      <c r="H461" s="139">
        <v>0</v>
      </c>
      <c r="I461" s="139">
        <v>0</v>
      </c>
      <c r="J461" s="139">
        <v>0</v>
      </c>
      <c r="K461" s="139">
        <v>0</v>
      </c>
      <c r="L461" s="139">
        <v>0</v>
      </c>
      <c r="M461" s="139">
        <v>0</v>
      </c>
      <c r="N461" s="139">
        <v>0</v>
      </c>
      <c r="O461" s="261">
        <v>0</v>
      </c>
      <c r="AR461" s="6"/>
    </row>
    <row r="462" spans="1:44" x14ac:dyDescent="0.25">
      <c r="A462" s="155">
        <v>4</v>
      </c>
      <c r="B462" s="252">
        <v>7.2916999999999996E-2</v>
      </c>
      <c r="C462" s="138">
        <v>2</v>
      </c>
      <c r="D462" s="260">
        <v>0</v>
      </c>
      <c r="E462" s="139">
        <v>1</v>
      </c>
      <c r="F462" s="139">
        <v>1</v>
      </c>
      <c r="G462" s="139">
        <v>0</v>
      </c>
      <c r="H462" s="139">
        <v>0</v>
      </c>
      <c r="I462" s="139">
        <v>0</v>
      </c>
      <c r="J462" s="139">
        <v>0</v>
      </c>
      <c r="K462" s="139">
        <v>0</v>
      </c>
      <c r="L462" s="139">
        <v>0</v>
      </c>
      <c r="M462" s="139">
        <v>0</v>
      </c>
      <c r="N462" s="139">
        <v>0</v>
      </c>
      <c r="O462" s="261">
        <v>0</v>
      </c>
      <c r="AR462" s="6"/>
    </row>
    <row r="463" spans="1:44" x14ac:dyDescent="0.25">
      <c r="A463" s="155">
        <v>4</v>
      </c>
      <c r="B463" s="252">
        <v>8.3333000000000004E-2</v>
      </c>
      <c r="C463" s="138">
        <v>1</v>
      </c>
      <c r="D463" s="260">
        <v>0</v>
      </c>
      <c r="E463" s="139">
        <v>0</v>
      </c>
      <c r="F463" s="139">
        <v>1</v>
      </c>
      <c r="G463" s="139">
        <v>0</v>
      </c>
      <c r="H463" s="139">
        <v>0</v>
      </c>
      <c r="I463" s="139">
        <v>0</v>
      </c>
      <c r="J463" s="139">
        <v>0</v>
      </c>
      <c r="K463" s="139">
        <v>0</v>
      </c>
      <c r="L463" s="139">
        <v>0</v>
      </c>
      <c r="M463" s="139">
        <v>0</v>
      </c>
      <c r="N463" s="139">
        <v>0</v>
      </c>
      <c r="O463" s="261">
        <v>0</v>
      </c>
      <c r="AR463" s="6"/>
    </row>
    <row r="464" spans="1:44" x14ac:dyDescent="0.25">
      <c r="A464" s="155">
        <v>4</v>
      </c>
      <c r="B464" s="252">
        <v>9.375E-2</v>
      </c>
      <c r="C464" s="138">
        <v>0</v>
      </c>
      <c r="D464" s="260">
        <v>0</v>
      </c>
      <c r="E464" s="139">
        <v>0</v>
      </c>
      <c r="F464" s="139">
        <v>0</v>
      </c>
      <c r="G464" s="139">
        <v>0</v>
      </c>
      <c r="H464" s="139">
        <v>0</v>
      </c>
      <c r="I464" s="139">
        <v>0</v>
      </c>
      <c r="J464" s="139">
        <v>0</v>
      </c>
      <c r="K464" s="139">
        <v>0</v>
      </c>
      <c r="L464" s="139">
        <v>0</v>
      </c>
      <c r="M464" s="139">
        <v>0</v>
      </c>
      <c r="N464" s="139">
        <v>0</v>
      </c>
      <c r="O464" s="261">
        <v>0</v>
      </c>
      <c r="AR464" s="6"/>
    </row>
    <row r="465" spans="1:44" x14ac:dyDescent="0.25">
      <c r="A465" s="155">
        <v>4</v>
      </c>
      <c r="B465" s="252">
        <v>0.104167</v>
      </c>
      <c r="C465" s="138">
        <v>1</v>
      </c>
      <c r="D465" s="260">
        <v>0</v>
      </c>
      <c r="E465" s="139">
        <v>0</v>
      </c>
      <c r="F465" s="139">
        <v>0</v>
      </c>
      <c r="G465" s="139">
        <v>1</v>
      </c>
      <c r="H465" s="139">
        <v>0</v>
      </c>
      <c r="I465" s="139">
        <v>0</v>
      </c>
      <c r="J465" s="139">
        <v>0</v>
      </c>
      <c r="K465" s="139">
        <v>0</v>
      </c>
      <c r="L465" s="139">
        <v>0</v>
      </c>
      <c r="M465" s="139">
        <v>0</v>
      </c>
      <c r="N465" s="139">
        <v>0</v>
      </c>
      <c r="O465" s="261">
        <v>0</v>
      </c>
      <c r="AR465" s="6"/>
    </row>
    <row r="466" spans="1:44" x14ac:dyDescent="0.25">
      <c r="A466" s="155">
        <v>4</v>
      </c>
      <c r="B466" s="252">
        <v>0.114583</v>
      </c>
      <c r="C466" s="138">
        <v>2</v>
      </c>
      <c r="D466" s="260">
        <v>0</v>
      </c>
      <c r="E466" s="139">
        <v>0</v>
      </c>
      <c r="F466" s="139">
        <v>2</v>
      </c>
      <c r="G466" s="139">
        <v>0</v>
      </c>
      <c r="H466" s="139">
        <v>0</v>
      </c>
      <c r="I466" s="139">
        <v>0</v>
      </c>
      <c r="J466" s="139">
        <v>0</v>
      </c>
      <c r="K466" s="139">
        <v>0</v>
      </c>
      <c r="L466" s="139">
        <v>0</v>
      </c>
      <c r="M466" s="139">
        <v>0</v>
      </c>
      <c r="N466" s="139">
        <v>0</v>
      </c>
      <c r="O466" s="261">
        <v>0</v>
      </c>
      <c r="AR466" s="6"/>
    </row>
    <row r="467" spans="1:44" x14ac:dyDescent="0.25">
      <c r="A467" s="155">
        <v>4</v>
      </c>
      <c r="B467" s="252">
        <v>0.125</v>
      </c>
      <c r="C467" s="138">
        <v>0</v>
      </c>
      <c r="D467" s="260">
        <v>0</v>
      </c>
      <c r="E467" s="139">
        <v>0</v>
      </c>
      <c r="F467" s="139">
        <v>0</v>
      </c>
      <c r="G467" s="139">
        <v>0</v>
      </c>
      <c r="H467" s="139">
        <v>0</v>
      </c>
      <c r="I467" s="139">
        <v>0</v>
      </c>
      <c r="J467" s="139">
        <v>0</v>
      </c>
      <c r="K467" s="139">
        <v>0</v>
      </c>
      <c r="L467" s="139">
        <v>0</v>
      </c>
      <c r="M467" s="139">
        <v>0</v>
      </c>
      <c r="N467" s="139">
        <v>0</v>
      </c>
      <c r="O467" s="261">
        <v>0</v>
      </c>
      <c r="AR467" s="6"/>
    </row>
    <row r="468" spans="1:44" x14ac:dyDescent="0.25">
      <c r="A468" s="155">
        <v>4</v>
      </c>
      <c r="B468" s="252">
        <v>0.13541700000000001</v>
      </c>
      <c r="C468" s="138">
        <v>1</v>
      </c>
      <c r="D468" s="260">
        <v>0</v>
      </c>
      <c r="E468" s="139">
        <v>0</v>
      </c>
      <c r="F468" s="139">
        <v>1</v>
      </c>
      <c r="G468" s="139">
        <v>0</v>
      </c>
      <c r="H468" s="139">
        <v>0</v>
      </c>
      <c r="I468" s="139">
        <v>0</v>
      </c>
      <c r="J468" s="139">
        <v>0</v>
      </c>
      <c r="K468" s="139">
        <v>0</v>
      </c>
      <c r="L468" s="139">
        <v>0</v>
      </c>
      <c r="M468" s="139">
        <v>0</v>
      </c>
      <c r="N468" s="139">
        <v>0</v>
      </c>
      <c r="O468" s="261">
        <v>0</v>
      </c>
      <c r="AR468" s="6"/>
    </row>
    <row r="469" spans="1:44" x14ac:dyDescent="0.25">
      <c r="A469" s="155">
        <v>4</v>
      </c>
      <c r="B469" s="252">
        <v>0.14583299999999999</v>
      </c>
      <c r="C469" s="138">
        <v>2</v>
      </c>
      <c r="D469" s="260">
        <v>0</v>
      </c>
      <c r="E469" s="139">
        <v>0</v>
      </c>
      <c r="F469" s="139">
        <v>2</v>
      </c>
      <c r="G469" s="139">
        <v>0</v>
      </c>
      <c r="H469" s="139">
        <v>0</v>
      </c>
      <c r="I469" s="139">
        <v>0</v>
      </c>
      <c r="J469" s="139">
        <v>0</v>
      </c>
      <c r="K469" s="139">
        <v>0</v>
      </c>
      <c r="L469" s="139">
        <v>0</v>
      </c>
      <c r="M469" s="139">
        <v>0</v>
      </c>
      <c r="N469" s="139">
        <v>0</v>
      </c>
      <c r="O469" s="261">
        <v>0</v>
      </c>
      <c r="AR469" s="6"/>
    </row>
    <row r="470" spans="1:44" x14ac:dyDescent="0.25">
      <c r="A470" s="155">
        <v>4</v>
      </c>
      <c r="B470" s="252">
        <v>0.15625</v>
      </c>
      <c r="C470" s="138">
        <v>3</v>
      </c>
      <c r="D470" s="260">
        <v>0</v>
      </c>
      <c r="E470" s="139">
        <v>0</v>
      </c>
      <c r="F470" s="139">
        <v>2</v>
      </c>
      <c r="G470" s="139">
        <v>0</v>
      </c>
      <c r="H470" s="139">
        <v>1</v>
      </c>
      <c r="I470" s="139">
        <v>0</v>
      </c>
      <c r="J470" s="139">
        <v>0</v>
      </c>
      <c r="K470" s="139">
        <v>0</v>
      </c>
      <c r="L470" s="139">
        <v>0</v>
      </c>
      <c r="M470" s="139">
        <v>0</v>
      </c>
      <c r="N470" s="139">
        <v>0</v>
      </c>
      <c r="O470" s="261">
        <v>0</v>
      </c>
      <c r="AR470" s="6"/>
    </row>
    <row r="471" spans="1:44" x14ac:dyDescent="0.25">
      <c r="A471" s="155">
        <v>4</v>
      </c>
      <c r="B471" s="252">
        <v>0.16666700000000001</v>
      </c>
      <c r="C471" s="138">
        <v>0</v>
      </c>
      <c r="D471" s="260">
        <v>0</v>
      </c>
      <c r="E471" s="139">
        <v>0</v>
      </c>
      <c r="F471" s="139">
        <v>0</v>
      </c>
      <c r="G471" s="139">
        <v>0</v>
      </c>
      <c r="H471" s="139">
        <v>0</v>
      </c>
      <c r="I471" s="139">
        <v>0</v>
      </c>
      <c r="J471" s="139">
        <v>0</v>
      </c>
      <c r="K471" s="139">
        <v>0</v>
      </c>
      <c r="L471" s="139">
        <v>0</v>
      </c>
      <c r="M471" s="139">
        <v>0</v>
      </c>
      <c r="N471" s="139">
        <v>0</v>
      </c>
      <c r="O471" s="261">
        <v>0</v>
      </c>
      <c r="AR471" s="6"/>
    </row>
    <row r="472" spans="1:44" x14ac:dyDescent="0.25">
      <c r="A472" s="155">
        <v>4</v>
      </c>
      <c r="B472" s="252">
        <v>0.17708299999999999</v>
      </c>
      <c r="C472" s="138">
        <v>2</v>
      </c>
      <c r="D472" s="260">
        <v>0</v>
      </c>
      <c r="E472" s="139">
        <v>0</v>
      </c>
      <c r="F472" s="139">
        <v>1</v>
      </c>
      <c r="G472" s="139">
        <v>0</v>
      </c>
      <c r="H472" s="139">
        <v>1</v>
      </c>
      <c r="I472" s="139">
        <v>0</v>
      </c>
      <c r="J472" s="139">
        <v>0</v>
      </c>
      <c r="K472" s="139">
        <v>0</v>
      </c>
      <c r="L472" s="139">
        <v>0</v>
      </c>
      <c r="M472" s="139">
        <v>0</v>
      </c>
      <c r="N472" s="139">
        <v>0</v>
      </c>
      <c r="O472" s="261">
        <v>0</v>
      </c>
      <c r="AR472" s="6"/>
    </row>
    <row r="473" spans="1:44" x14ac:dyDescent="0.25">
      <c r="A473" s="155">
        <v>4</v>
      </c>
      <c r="B473" s="252">
        <v>0.1875</v>
      </c>
      <c r="C473" s="138">
        <v>4</v>
      </c>
      <c r="D473" s="260">
        <v>0</v>
      </c>
      <c r="E473" s="139">
        <v>0</v>
      </c>
      <c r="F473" s="139">
        <v>1</v>
      </c>
      <c r="G473" s="139">
        <v>0</v>
      </c>
      <c r="H473" s="139">
        <v>2</v>
      </c>
      <c r="I473" s="139">
        <v>1</v>
      </c>
      <c r="J473" s="139">
        <v>0</v>
      </c>
      <c r="K473" s="139">
        <v>0</v>
      </c>
      <c r="L473" s="139">
        <v>0</v>
      </c>
      <c r="M473" s="139">
        <v>0</v>
      </c>
      <c r="N473" s="139">
        <v>0</v>
      </c>
      <c r="O473" s="261">
        <v>0</v>
      </c>
      <c r="AR473" s="6"/>
    </row>
    <row r="474" spans="1:44" x14ac:dyDescent="0.25">
      <c r="A474" s="155">
        <v>4</v>
      </c>
      <c r="B474" s="252">
        <v>0.19791700000000001</v>
      </c>
      <c r="C474" s="138">
        <v>5</v>
      </c>
      <c r="D474" s="260">
        <v>0</v>
      </c>
      <c r="E474" s="139">
        <v>0</v>
      </c>
      <c r="F474" s="139">
        <v>1</v>
      </c>
      <c r="G474" s="139">
        <v>0</v>
      </c>
      <c r="H474" s="139">
        <v>3</v>
      </c>
      <c r="I474" s="139">
        <v>0</v>
      </c>
      <c r="J474" s="139">
        <v>0</v>
      </c>
      <c r="K474" s="139">
        <v>1</v>
      </c>
      <c r="L474" s="139">
        <v>0</v>
      </c>
      <c r="M474" s="139">
        <v>0</v>
      </c>
      <c r="N474" s="139">
        <v>0</v>
      </c>
      <c r="O474" s="261">
        <v>0</v>
      </c>
      <c r="AR474" s="6"/>
    </row>
    <row r="475" spans="1:44" x14ac:dyDescent="0.25">
      <c r="A475" s="155">
        <v>4</v>
      </c>
      <c r="B475" s="252">
        <v>0.20833299999999999</v>
      </c>
      <c r="C475" s="138">
        <v>7</v>
      </c>
      <c r="D475" s="260">
        <v>0</v>
      </c>
      <c r="E475" s="139">
        <v>0</v>
      </c>
      <c r="F475" s="139">
        <v>1</v>
      </c>
      <c r="G475" s="139">
        <v>0</v>
      </c>
      <c r="H475" s="139">
        <v>3</v>
      </c>
      <c r="I475" s="139">
        <v>1</v>
      </c>
      <c r="J475" s="139">
        <v>0</v>
      </c>
      <c r="K475" s="139">
        <v>0</v>
      </c>
      <c r="L475" s="139">
        <v>0</v>
      </c>
      <c r="M475" s="139">
        <v>0</v>
      </c>
      <c r="N475" s="139">
        <v>2</v>
      </c>
      <c r="O475" s="261">
        <v>0</v>
      </c>
      <c r="AR475" s="6"/>
    </row>
    <row r="476" spans="1:44" x14ac:dyDescent="0.25">
      <c r="A476" s="155">
        <v>4</v>
      </c>
      <c r="B476" s="252">
        <v>0.21875</v>
      </c>
      <c r="C476" s="138">
        <v>9</v>
      </c>
      <c r="D476" s="260">
        <v>0</v>
      </c>
      <c r="E476" s="139">
        <v>0</v>
      </c>
      <c r="F476" s="139">
        <v>2</v>
      </c>
      <c r="G476" s="139">
        <v>0</v>
      </c>
      <c r="H476" s="139">
        <v>7</v>
      </c>
      <c r="I476" s="139">
        <v>0</v>
      </c>
      <c r="J476" s="139">
        <v>0</v>
      </c>
      <c r="K476" s="139">
        <v>0</v>
      </c>
      <c r="L476" s="139">
        <v>0</v>
      </c>
      <c r="M476" s="139">
        <v>0</v>
      </c>
      <c r="N476" s="139">
        <v>0</v>
      </c>
      <c r="O476" s="261">
        <v>0</v>
      </c>
      <c r="AR476" s="6"/>
    </row>
    <row r="477" spans="1:44" x14ac:dyDescent="0.25">
      <c r="A477" s="155">
        <v>4</v>
      </c>
      <c r="B477" s="252">
        <v>0.22916700000000001</v>
      </c>
      <c r="C477" s="138">
        <v>6</v>
      </c>
      <c r="D477" s="260">
        <v>0</v>
      </c>
      <c r="E477" s="139">
        <v>0</v>
      </c>
      <c r="F477" s="139">
        <v>2</v>
      </c>
      <c r="G477" s="139">
        <v>0</v>
      </c>
      <c r="H477" s="139">
        <v>4</v>
      </c>
      <c r="I477" s="139">
        <v>0</v>
      </c>
      <c r="J477" s="139">
        <v>0</v>
      </c>
      <c r="K477" s="139">
        <v>0</v>
      </c>
      <c r="L477" s="139">
        <v>0</v>
      </c>
      <c r="M477" s="139">
        <v>0</v>
      </c>
      <c r="N477" s="139">
        <v>0</v>
      </c>
      <c r="O477" s="261">
        <v>0</v>
      </c>
      <c r="AR477" s="6"/>
    </row>
    <row r="478" spans="1:44" x14ac:dyDescent="0.25">
      <c r="A478" s="155">
        <v>4</v>
      </c>
      <c r="B478" s="252">
        <v>0.23958299999999999</v>
      </c>
      <c r="C478" s="138">
        <v>8</v>
      </c>
      <c r="D478" s="260">
        <v>0</v>
      </c>
      <c r="E478" s="139">
        <v>1</v>
      </c>
      <c r="F478" s="139">
        <v>1</v>
      </c>
      <c r="G478" s="139">
        <v>0</v>
      </c>
      <c r="H478" s="139">
        <v>6</v>
      </c>
      <c r="I478" s="139">
        <v>0</v>
      </c>
      <c r="J478" s="139">
        <v>0</v>
      </c>
      <c r="K478" s="139">
        <v>0</v>
      </c>
      <c r="L478" s="139">
        <v>0</v>
      </c>
      <c r="M478" s="139">
        <v>0</v>
      </c>
      <c r="N478" s="139">
        <v>0</v>
      </c>
      <c r="O478" s="261">
        <v>0</v>
      </c>
      <c r="AR478" s="6"/>
    </row>
    <row r="479" spans="1:44" x14ac:dyDescent="0.25">
      <c r="A479" s="155">
        <v>4</v>
      </c>
      <c r="B479" s="252">
        <v>0.25</v>
      </c>
      <c r="C479" s="138">
        <v>15</v>
      </c>
      <c r="D479" s="260">
        <v>0</v>
      </c>
      <c r="E479" s="139">
        <v>0</v>
      </c>
      <c r="F479" s="139">
        <v>7</v>
      </c>
      <c r="G479" s="139">
        <v>0</v>
      </c>
      <c r="H479" s="139">
        <v>6</v>
      </c>
      <c r="I479" s="139">
        <v>1</v>
      </c>
      <c r="J479" s="139">
        <v>0</v>
      </c>
      <c r="K479" s="139">
        <v>0</v>
      </c>
      <c r="L479" s="139">
        <v>0</v>
      </c>
      <c r="M479" s="139">
        <v>0</v>
      </c>
      <c r="N479" s="139">
        <v>1</v>
      </c>
      <c r="O479" s="261">
        <v>0</v>
      </c>
      <c r="AR479" s="6"/>
    </row>
    <row r="480" spans="1:44" x14ac:dyDescent="0.25">
      <c r="A480" s="155">
        <v>4</v>
      </c>
      <c r="B480" s="252">
        <v>0.26041700000000001</v>
      </c>
      <c r="C480" s="138">
        <v>13</v>
      </c>
      <c r="D480" s="260">
        <v>0</v>
      </c>
      <c r="E480" s="139">
        <v>0</v>
      </c>
      <c r="F480" s="139">
        <v>2</v>
      </c>
      <c r="G480" s="139">
        <v>2</v>
      </c>
      <c r="H480" s="139">
        <v>8</v>
      </c>
      <c r="I480" s="139">
        <v>1</v>
      </c>
      <c r="J480" s="139">
        <v>0</v>
      </c>
      <c r="K480" s="139">
        <v>0</v>
      </c>
      <c r="L480" s="139">
        <v>0</v>
      </c>
      <c r="M480" s="139">
        <v>0</v>
      </c>
      <c r="N480" s="139">
        <v>0</v>
      </c>
      <c r="O480" s="261">
        <v>0</v>
      </c>
      <c r="AR480" s="6"/>
    </row>
    <row r="481" spans="1:44" x14ac:dyDescent="0.25">
      <c r="A481" s="155">
        <v>4</v>
      </c>
      <c r="B481" s="252">
        <v>0.27083299999999999</v>
      </c>
      <c r="C481" s="138">
        <v>16</v>
      </c>
      <c r="D481" s="260">
        <v>0</v>
      </c>
      <c r="E481" s="139">
        <v>2</v>
      </c>
      <c r="F481" s="139">
        <v>6</v>
      </c>
      <c r="G481" s="139">
        <v>2</v>
      </c>
      <c r="H481" s="139">
        <v>6</v>
      </c>
      <c r="I481" s="139">
        <v>0</v>
      </c>
      <c r="J481" s="139">
        <v>0</v>
      </c>
      <c r="K481" s="139">
        <v>0</v>
      </c>
      <c r="L481" s="139">
        <v>0</v>
      </c>
      <c r="M481" s="139">
        <v>0</v>
      </c>
      <c r="N481" s="139">
        <v>0</v>
      </c>
      <c r="O481" s="261">
        <v>0</v>
      </c>
      <c r="AR481" s="6"/>
    </row>
    <row r="482" spans="1:44" x14ac:dyDescent="0.25">
      <c r="A482" s="155">
        <v>4</v>
      </c>
      <c r="B482" s="252">
        <v>0.28125</v>
      </c>
      <c r="C482" s="138">
        <v>23</v>
      </c>
      <c r="D482" s="260">
        <v>0</v>
      </c>
      <c r="E482" s="139">
        <v>1</v>
      </c>
      <c r="F482" s="139">
        <v>10</v>
      </c>
      <c r="G482" s="139">
        <v>2</v>
      </c>
      <c r="H482" s="139">
        <v>8</v>
      </c>
      <c r="I482" s="139">
        <v>0</v>
      </c>
      <c r="J482" s="139">
        <v>0</v>
      </c>
      <c r="K482" s="139">
        <v>1</v>
      </c>
      <c r="L482" s="139">
        <v>0</v>
      </c>
      <c r="M482" s="139">
        <v>0</v>
      </c>
      <c r="N482" s="139">
        <v>1</v>
      </c>
      <c r="O482" s="261">
        <v>0</v>
      </c>
      <c r="AR482" s="6"/>
    </row>
    <row r="483" spans="1:44" x14ac:dyDescent="0.25">
      <c r="A483" s="155">
        <v>4</v>
      </c>
      <c r="B483" s="252">
        <v>0.29166700000000001</v>
      </c>
      <c r="C483" s="138">
        <v>19</v>
      </c>
      <c r="D483" s="260">
        <v>0</v>
      </c>
      <c r="E483" s="139">
        <v>1</v>
      </c>
      <c r="F483" s="139">
        <v>11</v>
      </c>
      <c r="G483" s="139">
        <v>3</v>
      </c>
      <c r="H483" s="139">
        <v>4</v>
      </c>
      <c r="I483" s="139">
        <v>0</v>
      </c>
      <c r="J483" s="139">
        <v>0</v>
      </c>
      <c r="K483" s="139">
        <v>0</v>
      </c>
      <c r="L483" s="139">
        <v>0</v>
      </c>
      <c r="M483" s="139">
        <v>0</v>
      </c>
      <c r="N483" s="139">
        <v>0</v>
      </c>
      <c r="O483" s="261">
        <v>0</v>
      </c>
      <c r="AR483" s="6"/>
    </row>
    <row r="484" spans="1:44" x14ac:dyDescent="0.25">
      <c r="A484" s="155">
        <v>4</v>
      </c>
      <c r="B484" s="252">
        <v>0.30208299999999999</v>
      </c>
      <c r="C484" s="138">
        <v>19</v>
      </c>
      <c r="D484" s="260">
        <v>1</v>
      </c>
      <c r="E484" s="139">
        <v>1</v>
      </c>
      <c r="F484" s="139">
        <v>7</v>
      </c>
      <c r="G484" s="139">
        <v>4</v>
      </c>
      <c r="H484" s="139">
        <v>4</v>
      </c>
      <c r="I484" s="139">
        <v>0</v>
      </c>
      <c r="J484" s="139">
        <v>0</v>
      </c>
      <c r="K484" s="139">
        <v>1</v>
      </c>
      <c r="L484" s="139">
        <v>0</v>
      </c>
      <c r="M484" s="139">
        <v>0</v>
      </c>
      <c r="N484" s="139">
        <v>1</v>
      </c>
      <c r="O484" s="261">
        <v>0</v>
      </c>
      <c r="AR484" s="6"/>
    </row>
    <row r="485" spans="1:44" x14ac:dyDescent="0.25">
      <c r="A485" s="155">
        <v>4</v>
      </c>
      <c r="B485" s="252">
        <v>0.3125</v>
      </c>
      <c r="C485" s="138">
        <v>27</v>
      </c>
      <c r="D485" s="260">
        <v>0</v>
      </c>
      <c r="E485" s="139">
        <v>2</v>
      </c>
      <c r="F485" s="139">
        <v>13</v>
      </c>
      <c r="G485" s="139">
        <v>4</v>
      </c>
      <c r="H485" s="139">
        <v>8</v>
      </c>
      <c r="I485" s="139">
        <v>0</v>
      </c>
      <c r="J485" s="139">
        <v>0</v>
      </c>
      <c r="K485" s="139">
        <v>0</v>
      </c>
      <c r="L485" s="139">
        <v>0</v>
      </c>
      <c r="M485" s="139">
        <v>0</v>
      </c>
      <c r="N485" s="139">
        <v>0</v>
      </c>
      <c r="O485" s="261">
        <v>0</v>
      </c>
      <c r="AR485" s="6"/>
    </row>
    <row r="486" spans="1:44" x14ac:dyDescent="0.25">
      <c r="A486" s="155">
        <v>4</v>
      </c>
      <c r="B486" s="252">
        <v>0.32291700000000001</v>
      </c>
      <c r="C486" s="138">
        <v>26</v>
      </c>
      <c r="D486" s="260">
        <v>1</v>
      </c>
      <c r="E486" s="139">
        <v>0</v>
      </c>
      <c r="F486" s="139">
        <v>17</v>
      </c>
      <c r="G486" s="139">
        <v>4</v>
      </c>
      <c r="H486" s="139">
        <v>3</v>
      </c>
      <c r="I486" s="139">
        <v>1</v>
      </c>
      <c r="J486" s="139">
        <v>0</v>
      </c>
      <c r="K486" s="139">
        <v>0</v>
      </c>
      <c r="L486" s="139">
        <v>0</v>
      </c>
      <c r="M486" s="139">
        <v>0</v>
      </c>
      <c r="N486" s="139">
        <v>0</v>
      </c>
      <c r="O486" s="261">
        <v>0</v>
      </c>
      <c r="AR486" s="6"/>
    </row>
    <row r="487" spans="1:44" x14ac:dyDescent="0.25">
      <c r="A487" s="155">
        <v>4</v>
      </c>
      <c r="B487" s="252">
        <v>0.33333299999999999</v>
      </c>
      <c r="C487" s="138">
        <v>18</v>
      </c>
      <c r="D487" s="260">
        <v>0</v>
      </c>
      <c r="E487" s="139">
        <v>0</v>
      </c>
      <c r="F487" s="139">
        <v>10</v>
      </c>
      <c r="G487" s="139">
        <v>2</v>
      </c>
      <c r="H487" s="139">
        <v>6</v>
      </c>
      <c r="I487" s="139">
        <v>0</v>
      </c>
      <c r="J487" s="139">
        <v>0</v>
      </c>
      <c r="K487" s="139">
        <v>0</v>
      </c>
      <c r="L487" s="139">
        <v>0</v>
      </c>
      <c r="M487" s="139">
        <v>0</v>
      </c>
      <c r="N487" s="139">
        <v>0</v>
      </c>
      <c r="O487" s="261">
        <v>0</v>
      </c>
      <c r="AR487" s="6"/>
    </row>
    <row r="488" spans="1:44" x14ac:dyDescent="0.25">
      <c r="A488" s="155">
        <v>4</v>
      </c>
      <c r="B488" s="252">
        <v>0.34375</v>
      </c>
      <c r="C488" s="138">
        <v>24</v>
      </c>
      <c r="D488" s="260">
        <v>0</v>
      </c>
      <c r="E488" s="139">
        <v>1</v>
      </c>
      <c r="F488" s="139">
        <v>15</v>
      </c>
      <c r="G488" s="139">
        <v>5</v>
      </c>
      <c r="H488" s="139">
        <v>3</v>
      </c>
      <c r="I488" s="139">
        <v>0</v>
      </c>
      <c r="J488" s="139">
        <v>0</v>
      </c>
      <c r="K488" s="139">
        <v>0</v>
      </c>
      <c r="L488" s="139">
        <v>0</v>
      </c>
      <c r="M488" s="139">
        <v>0</v>
      </c>
      <c r="N488" s="139">
        <v>0</v>
      </c>
      <c r="O488" s="261">
        <v>0</v>
      </c>
      <c r="AR488" s="6"/>
    </row>
    <row r="489" spans="1:44" x14ac:dyDescent="0.25">
      <c r="A489" s="155">
        <v>4</v>
      </c>
      <c r="B489" s="252">
        <v>0.35416700000000001</v>
      </c>
      <c r="C489" s="138">
        <v>45</v>
      </c>
      <c r="D489" s="260">
        <v>0</v>
      </c>
      <c r="E489" s="139">
        <v>1</v>
      </c>
      <c r="F489" s="139">
        <v>31</v>
      </c>
      <c r="G489" s="139">
        <v>5</v>
      </c>
      <c r="H489" s="139">
        <v>8</v>
      </c>
      <c r="I489" s="139">
        <v>0</v>
      </c>
      <c r="J489" s="139">
        <v>0</v>
      </c>
      <c r="K489" s="139">
        <v>0</v>
      </c>
      <c r="L489" s="139">
        <v>0</v>
      </c>
      <c r="M489" s="139">
        <v>0</v>
      </c>
      <c r="N489" s="139">
        <v>0</v>
      </c>
      <c r="O489" s="261">
        <v>0</v>
      </c>
      <c r="AR489" s="6"/>
    </row>
    <row r="490" spans="1:44" x14ac:dyDescent="0.25">
      <c r="A490" s="155">
        <v>4</v>
      </c>
      <c r="B490" s="252">
        <v>0.36458299999999999</v>
      </c>
      <c r="C490" s="138">
        <v>28</v>
      </c>
      <c r="D490" s="260">
        <v>1</v>
      </c>
      <c r="E490" s="139">
        <v>2</v>
      </c>
      <c r="F490" s="139">
        <v>18</v>
      </c>
      <c r="G490" s="139">
        <v>3</v>
      </c>
      <c r="H490" s="139">
        <v>4</v>
      </c>
      <c r="I490" s="139">
        <v>0</v>
      </c>
      <c r="J490" s="139">
        <v>0</v>
      </c>
      <c r="K490" s="139">
        <v>0</v>
      </c>
      <c r="L490" s="139">
        <v>0</v>
      </c>
      <c r="M490" s="139">
        <v>0</v>
      </c>
      <c r="N490" s="139">
        <v>0</v>
      </c>
      <c r="O490" s="261">
        <v>0</v>
      </c>
      <c r="AR490" s="6"/>
    </row>
    <row r="491" spans="1:44" x14ac:dyDescent="0.25">
      <c r="A491" s="155">
        <v>4</v>
      </c>
      <c r="B491" s="252">
        <v>0.375</v>
      </c>
      <c r="C491" s="138">
        <v>24</v>
      </c>
      <c r="D491" s="260">
        <v>0</v>
      </c>
      <c r="E491" s="139">
        <v>3</v>
      </c>
      <c r="F491" s="139">
        <v>11</v>
      </c>
      <c r="G491" s="139">
        <v>3</v>
      </c>
      <c r="H491" s="139">
        <v>6</v>
      </c>
      <c r="I491" s="139">
        <v>0</v>
      </c>
      <c r="J491" s="139">
        <v>0</v>
      </c>
      <c r="K491" s="139">
        <v>1</v>
      </c>
      <c r="L491" s="139">
        <v>0</v>
      </c>
      <c r="M491" s="139">
        <v>0</v>
      </c>
      <c r="N491" s="139">
        <v>0</v>
      </c>
      <c r="O491" s="261">
        <v>0</v>
      </c>
      <c r="AR491" s="6"/>
    </row>
    <row r="492" spans="1:44" x14ac:dyDescent="0.25">
      <c r="A492" s="155">
        <v>4</v>
      </c>
      <c r="B492" s="252">
        <v>0.38541700000000001</v>
      </c>
      <c r="C492" s="138">
        <v>21</v>
      </c>
      <c r="D492" s="260">
        <v>0</v>
      </c>
      <c r="E492" s="139">
        <v>1</v>
      </c>
      <c r="F492" s="139">
        <v>13</v>
      </c>
      <c r="G492" s="139">
        <v>1</v>
      </c>
      <c r="H492" s="139">
        <v>6</v>
      </c>
      <c r="I492" s="139">
        <v>0</v>
      </c>
      <c r="J492" s="139">
        <v>0</v>
      </c>
      <c r="K492" s="139">
        <v>0</v>
      </c>
      <c r="L492" s="139">
        <v>0</v>
      </c>
      <c r="M492" s="139">
        <v>0</v>
      </c>
      <c r="N492" s="139">
        <v>0</v>
      </c>
      <c r="O492" s="261">
        <v>0</v>
      </c>
      <c r="AR492" s="6"/>
    </row>
    <row r="493" spans="1:44" x14ac:dyDescent="0.25">
      <c r="A493" s="155">
        <v>4</v>
      </c>
      <c r="B493" s="252">
        <v>0.39583299999999999</v>
      </c>
      <c r="C493" s="138">
        <v>35</v>
      </c>
      <c r="D493" s="260">
        <v>0</v>
      </c>
      <c r="E493" s="139">
        <v>7</v>
      </c>
      <c r="F493" s="139">
        <v>16</v>
      </c>
      <c r="G493" s="139">
        <v>4</v>
      </c>
      <c r="H493" s="139">
        <v>6</v>
      </c>
      <c r="I493" s="139">
        <v>2</v>
      </c>
      <c r="J493" s="139">
        <v>0</v>
      </c>
      <c r="K493" s="139">
        <v>0</v>
      </c>
      <c r="L493" s="139">
        <v>0</v>
      </c>
      <c r="M493" s="139">
        <v>0</v>
      </c>
      <c r="N493" s="139">
        <v>0</v>
      </c>
      <c r="O493" s="261">
        <v>0</v>
      </c>
      <c r="AR493" s="6"/>
    </row>
    <row r="494" spans="1:44" x14ac:dyDescent="0.25">
      <c r="A494" s="155">
        <v>4</v>
      </c>
      <c r="B494" s="252">
        <v>0.40625</v>
      </c>
      <c r="C494" s="138">
        <v>28</v>
      </c>
      <c r="D494" s="260">
        <v>0</v>
      </c>
      <c r="E494" s="139">
        <v>2</v>
      </c>
      <c r="F494" s="139">
        <v>13</v>
      </c>
      <c r="G494" s="139">
        <v>5</v>
      </c>
      <c r="H494" s="139">
        <v>5</v>
      </c>
      <c r="I494" s="139">
        <v>3</v>
      </c>
      <c r="J494" s="139">
        <v>0</v>
      </c>
      <c r="K494" s="139">
        <v>0</v>
      </c>
      <c r="L494" s="139">
        <v>0</v>
      </c>
      <c r="M494" s="139">
        <v>0</v>
      </c>
      <c r="N494" s="139">
        <v>0</v>
      </c>
      <c r="O494" s="261">
        <v>0</v>
      </c>
      <c r="AR494" s="6"/>
    </row>
    <row r="495" spans="1:44" x14ac:dyDescent="0.25">
      <c r="A495" s="155">
        <v>4</v>
      </c>
      <c r="B495" s="252">
        <v>0.41666700000000001</v>
      </c>
      <c r="C495" s="138">
        <v>32</v>
      </c>
      <c r="D495" s="260">
        <v>0</v>
      </c>
      <c r="E495" s="139">
        <v>4</v>
      </c>
      <c r="F495" s="139">
        <v>10</v>
      </c>
      <c r="G495" s="139">
        <v>6</v>
      </c>
      <c r="H495" s="139">
        <v>11</v>
      </c>
      <c r="I495" s="139">
        <v>0</v>
      </c>
      <c r="J495" s="139">
        <v>0</v>
      </c>
      <c r="K495" s="139">
        <v>1</v>
      </c>
      <c r="L495" s="139">
        <v>0</v>
      </c>
      <c r="M495" s="139">
        <v>0</v>
      </c>
      <c r="N495" s="139">
        <v>0</v>
      </c>
      <c r="O495" s="261">
        <v>0</v>
      </c>
      <c r="AR495" s="6"/>
    </row>
    <row r="496" spans="1:44" x14ac:dyDescent="0.25">
      <c r="A496" s="155">
        <v>4</v>
      </c>
      <c r="B496" s="252">
        <v>0.42708299999999999</v>
      </c>
      <c r="C496" s="138">
        <v>30</v>
      </c>
      <c r="D496" s="260">
        <v>0</v>
      </c>
      <c r="E496" s="139">
        <v>4</v>
      </c>
      <c r="F496" s="139">
        <v>17</v>
      </c>
      <c r="G496" s="139">
        <v>2</v>
      </c>
      <c r="H496" s="139">
        <v>6</v>
      </c>
      <c r="I496" s="139">
        <v>1</v>
      </c>
      <c r="J496" s="139">
        <v>0</v>
      </c>
      <c r="K496" s="139">
        <v>0</v>
      </c>
      <c r="L496" s="139">
        <v>0</v>
      </c>
      <c r="M496" s="139">
        <v>0</v>
      </c>
      <c r="N496" s="139">
        <v>0</v>
      </c>
      <c r="O496" s="261">
        <v>0</v>
      </c>
      <c r="AR496" s="6"/>
    </row>
    <row r="497" spans="1:44" x14ac:dyDescent="0.25">
      <c r="A497" s="155">
        <v>4</v>
      </c>
      <c r="B497" s="252">
        <v>0.4375</v>
      </c>
      <c r="C497" s="138">
        <v>24</v>
      </c>
      <c r="D497" s="260">
        <v>1</v>
      </c>
      <c r="E497" s="139">
        <v>5</v>
      </c>
      <c r="F497" s="139">
        <v>11</v>
      </c>
      <c r="G497" s="139">
        <v>4</v>
      </c>
      <c r="H497" s="139">
        <v>2</v>
      </c>
      <c r="I497" s="139">
        <v>1</v>
      </c>
      <c r="J497" s="139">
        <v>0</v>
      </c>
      <c r="K497" s="139">
        <v>0</v>
      </c>
      <c r="L497" s="139">
        <v>0</v>
      </c>
      <c r="M497" s="139">
        <v>0</v>
      </c>
      <c r="N497" s="139">
        <v>0</v>
      </c>
      <c r="O497" s="261">
        <v>0</v>
      </c>
      <c r="AR497" s="6"/>
    </row>
    <row r="498" spans="1:44" x14ac:dyDescent="0.25">
      <c r="A498" s="155">
        <v>4</v>
      </c>
      <c r="B498" s="252">
        <v>0.44791700000000001</v>
      </c>
      <c r="C498" s="138">
        <v>16</v>
      </c>
      <c r="D498" s="260">
        <v>0</v>
      </c>
      <c r="E498" s="139">
        <v>1</v>
      </c>
      <c r="F498" s="139">
        <v>9</v>
      </c>
      <c r="G498" s="139">
        <v>4</v>
      </c>
      <c r="H498" s="139">
        <v>1</v>
      </c>
      <c r="I498" s="139">
        <v>0</v>
      </c>
      <c r="J498" s="139">
        <v>0</v>
      </c>
      <c r="K498" s="139">
        <v>1</v>
      </c>
      <c r="L498" s="139">
        <v>0</v>
      </c>
      <c r="M498" s="139">
        <v>0</v>
      </c>
      <c r="N498" s="139">
        <v>0</v>
      </c>
      <c r="O498" s="261">
        <v>0</v>
      </c>
      <c r="AR498" s="6"/>
    </row>
    <row r="499" spans="1:44" x14ac:dyDescent="0.25">
      <c r="A499" s="155">
        <v>4</v>
      </c>
      <c r="B499" s="252">
        <v>0.45833299999999999</v>
      </c>
      <c r="C499" s="138">
        <v>31</v>
      </c>
      <c r="D499" s="260">
        <v>1</v>
      </c>
      <c r="E499" s="139">
        <v>5</v>
      </c>
      <c r="F499" s="139">
        <v>16</v>
      </c>
      <c r="G499" s="139">
        <v>2</v>
      </c>
      <c r="H499" s="139">
        <v>6</v>
      </c>
      <c r="I499" s="139">
        <v>0</v>
      </c>
      <c r="J499" s="139">
        <v>0</v>
      </c>
      <c r="K499" s="139">
        <v>1</v>
      </c>
      <c r="L499" s="139">
        <v>0</v>
      </c>
      <c r="M499" s="139">
        <v>0</v>
      </c>
      <c r="N499" s="139">
        <v>0</v>
      </c>
      <c r="O499" s="261">
        <v>0</v>
      </c>
      <c r="AR499" s="6"/>
    </row>
    <row r="500" spans="1:44" x14ac:dyDescent="0.25">
      <c r="A500" s="155">
        <v>4</v>
      </c>
      <c r="B500" s="252">
        <v>0.46875</v>
      </c>
      <c r="C500" s="138">
        <v>23</v>
      </c>
      <c r="D500" s="260">
        <v>0</v>
      </c>
      <c r="E500" s="139">
        <v>4</v>
      </c>
      <c r="F500" s="139">
        <v>12</v>
      </c>
      <c r="G500" s="139">
        <v>2</v>
      </c>
      <c r="H500" s="139">
        <v>5</v>
      </c>
      <c r="I500" s="139">
        <v>0</v>
      </c>
      <c r="J500" s="139">
        <v>0</v>
      </c>
      <c r="K500" s="139">
        <v>0</v>
      </c>
      <c r="L500" s="139">
        <v>0</v>
      </c>
      <c r="M500" s="139">
        <v>0</v>
      </c>
      <c r="N500" s="139">
        <v>0</v>
      </c>
      <c r="O500" s="261">
        <v>0</v>
      </c>
      <c r="AR500" s="6"/>
    </row>
    <row r="501" spans="1:44" x14ac:dyDescent="0.25">
      <c r="A501" s="155">
        <v>4</v>
      </c>
      <c r="B501" s="252">
        <v>0.47916700000000001</v>
      </c>
      <c r="C501" s="138">
        <v>25</v>
      </c>
      <c r="D501" s="260">
        <v>0</v>
      </c>
      <c r="E501" s="139">
        <v>3</v>
      </c>
      <c r="F501" s="139">
        <v>16</v>
      </c>
      <c r="G501" s="139">
        <v>1</v>
      </c>
      <c r="H501" s="139">
        <v>4</v>
      </c>
      <c r="I501" s="139">
        <v>0</v>
      </c>
      <c r="J501" s="139">
        <v>0</v>
      </c>
      <c r="K501" s="139">
        <v>1</v>
      </c>
      <c r="L501" s="139">
        <v>0</v>
      </c>
      <c r="M501" s="139">
        <v>0</v>
      </c>
      <c r="N501" s="139">
        <v>0</v>
      </c>
      <c r="O501" s="261">
        <v>0</v>
      </c>
      <c r="AR501" s="6"/>
    </row>
    <row r="502" spans="1:44" x14ac:dyDescent="0.25">
      <c r="A502" s="155">
        <v>4</v>
      </c>
      <c r="B502" s="252">
        <v>0.48958299999999999</v>
      </c>
      <c r="C502" s="138">
        <v>21</v>
      </c>
      <c r="D502" s="260">
        <v>1</v>
      </c>
      <c r="E502" s="139">
        <v>1</v>
      </c>
      <c r="F502" s="139">
        <v>12</v>
      </c>
      <c r="G502" s="139">
        <v>2</v>
      </c>
      <c r="H502" s="139">
        <v>5</v>
      </c>
      <c r="I502" s="139">
        <v>0</v>
      </c>
      <c r="J502" s="139">
        <v>0</v>
      </c>
      <c r="K502" s="139">
        <v>0</v>
      </c>
      <c r="L502" s="139">
        <v>0</v>
      </c>
      <c r="M502" s="139">
        <v>0</v>
      </c>
      <c r="N502" s="139">
        <v>0</v>
      </c>
      <c r="O502" s="261">
        <v>0</v>
      </c>
      <c r="AR502" s="6"/>
    </row>
    <row r="503" spans="1:44" x14ac:dyDescent="0.25">
      <c r="A503" s="155">
        <v>4</v>
      </c>
      <c r="B503" s="252">
        <v>0.5</v>
      </c>
      <c r="C503" s="138">
        <v>26</v>
      </c>
      <c r="D503" s="260">
        <v>1</v>
      </c>
      <c r="E503" s="139">
        <v>8</v>
      </c>
      <c r="F503" s="139">
        <v>12</v>
      </c>
      <c r="G503" s="139">
        <v>2</v>
      </c>
      <c r="H503" s="139">
        <v>2</v>
      </c>
      <c r="I503" s="139">
        <v>0</v>
      </c>
      <c r="J503" s="139">
        <v>0</v>
      </c>
      <c r="K503" s="139">
        <v>1</v>
      </c>
      <c r="L503" s="139">
        <v>0</v>
      </c>
      <c r="M503" s="139">
        <v>0</v>
      </c>
      <c r="N503" s="139">
        <v>0</v>
      </c>
      <c r="O503" s="261">
        <v>0</v>
      </c>
      <c r="AR503" s="6"/>
    </row>
    <row r="504" spans="1:44" x14ac:dyDescent="0.25">
      <c r="A504" s="155">
        <v>4</v>
      </c>
      <c r="B504" s="252">
        <v>0.51041700000000001</v>
      </c>
      <c r="C504" s="138">
        <v>21</v>
      </c>
      <c r="D504" s="260">
        <v>0</v>
      </c>
      <c r="E504" s="139">
        <v>2</v>
      </c>
      <c r="F504" s="139">
        <v>11</v>
      </c>
      <c r="G504" s="139">
        <v>0</v>
      </c>
      <c r="H504" s="139">
        <v>5</v>
      </c>
      <c r="I504" s="139">
        <v>2</v>
      </c>
      <c r="J504" s="139">
        <v>0</v>
      </c>
      <c r="K504" s="139">
        <v>1</v>
      </c>
      <c r="L504" s="139">
        <v>0</v>
      </c>
      <c r="M504" s="139">
        <v>0</v>
      </c>
      <c r="N504" s="139">
        <v>0</v>
      </c>
      <c r="O504" s="261">
        <v>0</v>
      </c>
      <c r="AR504" s="6"/>
    </row>
    <row r="505" spans="1:44" x14ac:dyDescent="0.25">
      <c r="A505" s="155">
        <v>4</v>
      </c>
      <c r="B505" s="252">
        <v>0.52083299999999999</v>
      </c>
      <c r="C505" s="138">
        <v>28</v>
      </c>
      <c r="D505" s="260">
        <v>0</v>
      </c>
      <c r="E505" s="139">
        <v>7</v>
      </c>
      <c r="F505" s="139">
        <v>14</v>
      </c>
      <c r="G505" s="139">
        <v>3</v>
      </c>
      <c r="H505" s="139">
        <v>3</v>
      </c>
      <c r="I505" s="139">
        <v>0</v>
      </c>
      <c r="J505" s="139">
        <v>0</v>
      </c>
      <c r="K505" s="139">
        <v>1</v>
      </c>
      <c r="L505" s="139">
        <v>0</v>
      </c>
      <c r="M505" s="139">
        <v>0</v>
      </c>
      <c r="N505" s="139">
        <v>0</v>
      </c>
      <c r="O505" s="261">
        <v>0</v>
      </c>
      <c r="AR505" s="6"/>
    </row>
    <row r="506" spans="1:44" x14ac:dyDescent="0.25">
      <c r="A506" s="155">
        <v>4</v>
      </c>
      <c r="B506" s="252">
        <v>0.53125</v>
      </c>
      <c r="C506" s="138">
        <v>37</v>
      </c>
      <c r="D506" s="260">
        <v>1</v>
      </c>
      <c r="E506" s="139">
        <v>9</v>
      </c>
      <c r="F506" s="139">
        <v>14</v>
      </c>
      <c r="G506" s="139">
        <v>6</v>
      </c>
      <c r="H506" s="139">
        <v>5</v>
      </c>
      <c r="I506" s="139">
        <v>1</v>
      </c>
      <c r="J506" s="139">
        <v>0</v>
      </c>
      <c r="K506" s="139">
        <v>1</v>
      </c>
      <c r="L506" s="139">
        <v>0</v>
      </c>
      <c r="M506" s="139">
        <v>0</v>
      </c>
      <c r="N506" s="139">
        <v>0</v>
      </c>
      <c r="O506" s="261">
        <v>0</v>
      </c>
      <c r="AR506" s="6"/>
    </row>
    <row r="507" spans="1:44" x14ac:dyDescent="0.25">
      <c r="A507" s="155">
        <v>4</v>
      </c>
      <c r="B507" s="252">
        <v>0.54166700000000001</v>
      </c>
      <c r="C507" s="138">
        <v>28</v>
      </c>
      <c r="D507" s="260">
        <v>0</v>
      </c>
      <c r="E507" s="139">
        <v>3</v>
      </c>
      <c r="F507" s="139">
        <v>15</v>
      </c>
      <c r="G507" s="139">
        <v>5</v>
      </c>
      <c r="H507" s="139">
        <v>5</v>
      </c>
      <c r="I507" s="139">
        <v>0</v>
      </c>
      <c r="J507" s="139">
        <v>0</v>
      </c>
      <c r="K507" s="139">
        <v>0</v>
      </c>
      <c r="L507" s="139">
        <v>0</v>
      </c>
      <c r="M507" s="139">
        <v>0</v>
      </c>
      <c r="N507" s="139">
        <v>0</v>
      </c>
      <c r="O507" s="261">
        <v>0</v>
      </c>
      <c r="AR507" s="6"/>
    </row>
    <row r="508" spans="1:44" x14ac:dyDescent="0.25">
      <c r="A508" s="155">
        <v>4</v>
      </c>
      <c r="B508" s="252">
        <v>0.55208299999999999</v>
      </c>
      <c r="C508" s="138">
        <v>26</v>
      </c>
      <c r="D508" s="260">
        <v>0</v>
      </c>
      <c r="E508" s="139">
        <v>8</v>
      </c>
      <c r="F508" s="139">
        <v>9</v>
      </c>
      <c r="G508" s="139">
        <v>7</v>
      </c>
      <c r="H508" s="139">
        <v>1</v>
      </c>
      <c r="I508" s="139">
        <v>0</v>
      </c>
      <c r="J508" s="139">
        <v>0</v>
      </c>
      <c r="K508" s="139">
        <v>1</v>
      </c>
      <c r="L508" s="139">
        <v>0</v>
      </c>
      <c r="M508" s="139">
        <v>0</v>
      </c>
      <c r="N508" s="139">
        <v>0</v>
      </c>
      <c r="O508" s="261">
        <v>0</v>
      </c>
      <c r="AR508" s="6"/>
    </row>
    <row r="509" spans="1:44" x14ac:dyDescent="0.25">
      <c r="A509" s="155">
        <v>4</v>
      </c>
      <c r="B509" s="252">
        <v>0.5625</v>
      </c>
      <c r="C509" s="138">
        <v>24</v>
      </c>
      <c r="D509" s="260">
        <v>0</v>
      </c>
      <c r="E509" s="139">
        <v>4</v>
      </c>
      <c r="F509" s="139">
        <v>15</v>
      </c>
      <c r="G509" s="139">
        <v>0</v>
      </c>
      <c r="H509" s="139">
        <v>3</v>
      </c>
      <c r="I509" s="139">
        <v>0</v>
      </c>
      <c r="J509" s="139">
        <v>0</v>
      </c>
      <c r="K509" s="139">
        <v>1</v>
      </c>
      <c r="L509" s="139">
        <v>0</v>
      </c>
      <c r="M509" s="139">
        <v>1</v>
      </c>
      <c r="N509" s="139">
        <v>0</v>
      </c>
      <c r="O509" s="261">
        <v>0</v>
      </c>
      <c r="AR509" s="6"/>
    </row>
    <row r="510" spans="1:44" x14ac:dyDescent="0.25">
      <c r="A510" s="155">
        <v>4</v>
      </c>
      <c r="B510" s="252">
        <v>0.57291700000000001</v>
      </c>
      <c r="C510" s="138">
        <v>25</v>
      </c>
      <c r="D510" s="260">
        <v>0</v>
      </c>
      <c r="E510" s="139">
        <v>3</v>
      </c>
      <c r="F510" s="139">
        <v>10</v>
      </c>
      <c r="G510" s="139">
        <v>5</v>
      </c>
      <c r="H510" s="139">
        <v>7</v>
      </c>
      <c r="I510" s="139">
        <v>0</v>
      </c>
      <c r="J510" s="139">
        <v>0</v>
      </c>
      <c r="K510" s="139">
        <v>0</v>
      </c>
      <c r="L510" s="139">
        <v>0</v>
      </c>
      <c r="M510" s="139">
        <v>0</v>
      </c>
      <c r="N510" s="139">
        <v>0</v>
      </c>
      <c r="O510" s="261">
        <v>0</v>
      </c>
      <c r="AR510" s="6"/>
    </row>
    <row r="511" spans="1:44" x14ac:dyDescent="0.25">
      <c r="A511" s="155">
        <v>4</v>
      </c>
      <c r="B511" s="252">
        <v>0.58333299999999999</v>
      </c>
      <c r="C511" s="138">
        <v>41</v>
      </c>
      <c r="D511" s="260">
        <v>0</v>
      </c>
      <c r="E511" s="139">
        <v>6</v>
      </c>
      <c r="F511" s="139">
        <v>26</v>
      </c>
      <c r="G511" s="139">
        <v>5</v>
      </c>
      <c r="H511" s="139">
        <v>4</v>
      </c>
      <c r="I511" s="139">
        <v>0</v>
      </c>
      <c r="J511" s="139">
        <v>0</v>
      </c>
      <c r="K511" s="139">
        <v>0</v>
      </c>
      <c r="L511" s="139">
        <v>0</v>
      </c>
      <c r="M511" s="139">
        <v>0</v>
      </c>
      <c r="N511" s="139">
        <v>0</v>
      </c>
      <c r="O511" s="261">
        <v>0</v>
      </c>
      <c r="AR511" s="6"/>
    </row>
    <row r="512" spans="1:44" x14ac:dyDescent="0.25">
      <c r="A512" s="155">
        <v>4</v>
      </c>
      <c r="B512" s="252">
        <v>0.59375</v>
      </c>
      <c r="C512" s="138">
        <v>37</v>
      </c>
      <c r="D512" s="260">
        <v>0</v>
      </c>
      <c r="E512" s="139">
        <v>4</v>
      </c>
      <c r="F512" s="139">
        <v>22</v>
      </c>
      <c r="G512" s="139">
        <v>4</v>
      </c>
      <c r="H512" s="139">
        <v>7</v>
      </c>
      <c r="I512" s="139">
        <v>0</v>
      </c>
      <c r="J512" s="139">
        <v>0</v>
      </c>
      <c r="K512" s="139">
        <v>0</v>
      </c>
      <c r="L512" s="139">
        <v>0</v>
      </c>
      <c r="M512" s="139">
        <v>0</v>
      </c>
      <c r="N512" s="139">
        <v>0</v>
      </c>
      <c r="O512" s="261">
        <v>0</v>
      </c>
      <c r="AR512" s="6"/>
    </row>
    <row r="513" spans="1:44" x14ac:dyDescent="0.25">
      <c r="A513" s="155">
        <v>4</v>
      </c>
      <c r="B513" s="252">
        <v>0.60416700000000001</v>
      </c>
      <c r="C513" s="138">
        <v>33</v>
      </c>
      <c r="D513" s="260">
        <v>0</v>
      </c>
      <c r="E513" s="139">
        <v>2</v>
      </c>
      <c r="F513" s="139">
        <v>22</v>
      </c>
      <c r="G513" s="139">
        <v>5</v>
      </c>
      <c r="H513" s="139">
        <v>3</v>
      </c>
      <c r="I513" s="139">
        <v>0</v>
      </c>
      <c r="J513" s="139">
        <v>0</v>
      </c>
      <c r="K513" s="139">
        <v>1</v>
      </c>
      <c r="L513" s="139">
        <v>0</v>
      </c>
      <c r="M513" s="139">
        <v>0</v>
      </c>
      <c r="N513" s="139">
        <v>0</v>
      </c>
      <c r="O513" s="261">
        <v>0</v>
      </c>
      <c r="AR513" s="6"/>
    </row>
    <row r="514" spans="1:44" x14ac:dyDescent="0.25">
      <c r="A514" s="155">
        <v>4</v>
      </c>
      <c r="B514" s="252">
        <v>0.61458299999999999</v>
      </c>
      <c r="C514" s="138">
        <v>27</v>
      </c>
      <c r="D514" s="260">
        <v>0</v>
      </c>
      <c r="E514" s="139">
        <v>3</v>
      </c>
      <c r="F514" s="139">
        <v>16</v>
      </c>
      <c r="G514" s="139">
        <v>3</v>
      </c>
      <c r="H514" s="139">
        <v>4</v>
      </c>
      <c r="I514" s="139">
        <v>0</v>
      </c>
      <c r="J514" s="139">
        <v>0</v>
      </c>
      <c r="K514" s="139">
        <v>1</v>
      </c>
      <c r="L514" s="139">
        <v>0</v>
      </c>
      <c r="M514" s="139">
        <v>0</v>
      </c>
      <c r="N514" s="139">
        <v>0</v>
      </c>
      <c r="O514" s="261">
        <v>0</v>
      </c>
      <c r="AR514" s="6"/>
    </row>
    <row r="515" spans="1:44" x14ac:dyDescent="0.25">
      <c r="A515" s="155">
        <v>4</v>
      </c>
      <c r="B515" s="252">
        <v>0.625</v>
      </c>
      <c r="C515" s="138">
        <v>37</v>
      </c>
      <c r="D515" s="260">
        <v>1</v>
      </c>
      <c r="E515" s="139">
        <v>3</v>
      </c>
      <c r="F515" s="139">
        <v>21</v>
      </c>
      <c r="G515" s="139">
        <v>6</v>
      </c>
      <c r="H515" s="139">
        <v>6</v>
      </c>
      <c r="I515" s="139">
        <v>0</v>
      </c>
      <c r="J515" s="139">
        <v>0</v>
      </c>
      <c r="K515" s="139">
        <v>0</v>
      </c>
      <c r="L515" s="139">
        <v>0</v>
      </c>
      <c r="M515" s="139">
        <v>0</v>
      </c>
      <c r="N515" s="139">
        <v>0</v>
      </c>
      <c r="O515" s="261">
        <v>0</v>
      </c>
      <c r="AR515" s="6"/>
    </row>
    <row r="516" spans="1:44" x14ac:dyDescent="0.25">
      <c r="A516" s="155">
        <v>4</v>
      </c>
      <c r="B516" s="252">
        <v>0.63541700000000001</v>
      </c>
      <c r="C516" s="138">
        <v>31</v>
      </c>
      <c r="D516" s="260">
        <v>1</v>
      </c>
      <c r="E516" s="139">
        <v>3</v>
      </c>
      <c r="F516" s="139">
        <v>18</v>
      </c>
      <c r="G516" s="139">
        <v>4</v>
      </c>
      <c r="H516" s="139">
        <v>4</v>
      </c>
      <c r="I516" s="139">
        <v>0</v>
      </c>
      <c r="J516" s="139">
        <v>0</v>
      </c>
      <c r="K516" s="139">
        <v>1</v>
      </c>
      <c r="L516" s="139">
        <v>0</v>
      </c>
      <c r="M516" s="139">
        <v>0</v>
      </c>
      <c r="N516" s="139">
        <v>0</v>
      </c>
      <c r="O516" s="261">
        <v>0</v>
      </c>
      <c r="AR516" s="6"/>
    </row>
    <row r="517" spans="1:44" x14ac:dyDescent="0.25">
      <c r="A517" s="155">
        <v>4</v>
      </c>
      <c r="B517" s="252">
        <v>0.64583299999999999</v>
      </c>
      <c r="C517" s="138">
        <v>37</v>
      </c>
      <c r="D517" s="260">
        <v>0</v>
      </c>
      <c r="E517" s="139">
        <v>3</v>
      </c>
      <c r="F517" s="139">
        <v>24</v>
      </c>
      <c r="G517" s="139">
        <v>4</v>
      </c>
      <c r="H517" s="139">
        <v>5</v>
      </c>
      <c r="I517" s="139">
        <v>1</v>
      </c>
      <c r="J517" s="139">
        <v>0</v>
      </c>
      <c r="K517" s="139">
        <v>0</v>
      </c>
      <c r="L517" s="139">
        <v>0</v>
      </c>
      <c r="M517" s="139">
        <v>0</v>
      </c>
      <c r="N517" s="139">
        <v>0</v>
      </c>
      <c r="O517" s="261">
        <v>0</v>
      </c>
      <c r="AR517" s="6"/>
    </row>
    <row r="518" spans="1:44" x14ac:dyDescent="0.25">
      <c r="A518" s="155">
        <v>4</v>
      </c>
      <c r="B518" s="252">
        <v>0.65625</v>
      </c>
      <c r="C518" s="138">
        <v>40</v>
      </c>
      <c r="D518" s="260">
        <v>1</v>
      </c>
      <c r="E518" s="139">
        <v>4</v>
      </c>
      <c r="F518" s="139">
        <v>25</v>
      </c>
      <c r="G518" s="139">
        <v>7</v>
      </c>
      <c r="H518" s="139">
        <v>3</v>
      </c>
      <c r="I518" s="139">
        <v>0</v>
      </c>
      <c r="J518" s="139">
        <v>0</v>
      </c>
      <c r="K518" s="139">
        <v>0</v>
      </c>
      <c r="L518" s="139">
        <v>0</v>
      </c>
      <c r="M518" s="139">
        <v>0</v>
      </c>
      <c r="N518" s="139">
        <v>0</v>
      </c>
      <c r="O518" s="261">
        <v>0</v>
      </c>
      <c r="AR518" s="6"/>
    </row>
    <row r="519" spans="1:44" x14ac:dyDescent="0.25">
      <c r="A519" s="155">
        <v>4</v>
      </c>
      <c r="B519" s="252">
        <v>0.66666700000000001</v>
      </c>
      <c r="C519" s="138">
        <v>28</v>
      </c>
      <c r="D519" s="260">
        <v>1</v>
      </c>
      <c r="E519" s="139">
        <v>7</v>
      </c>
      <c r="F519" s="139">
        <v>13</v>
      </c>
      <c r="G519" s="139">
        <v>0</v>
      </c>
      <c r="H519" s="139">
        <v>7</v>
      </c>
      <c r="I519" s="139">
        <v>0</v>
      </c>
      <c r="J519" s="139">
        <v>0</v>
      </c>
      <c r="K519" s="139">
        <v>0</v>
      </c>
      <c r="L519" s="139">
        <v>0</v>
      </c>
      <c r="M519" s="139">
        <v>0</v>
      </c>
      <c r="N519" s="139">
        <v>0</v>
      </c>
      <c r="O519" s="261">
        <v>0</v>
      </c>
      <c r="AR519" s="6"/>
    </row>
    <row r="520" spans="1:44" x14ac:dyDescent="0.25">
      <c r="A520" s="155">
        <v>4</v>
      </c>
      <c r="B520" s="252">
        <v>0.67708299999999999</v>
      </c>
      <c r="C520" s="138">
        <v>32</v>
      </c>
      <c r="D520" s="260">
        <v>1</v>
      </c>
      <c r="E520" s="139">
        <v>2</v>
      </c>
      <c r="F520" s="139">
        <v>19</v>
      </c>
      <c r="G520" s="139">
        <v>3</v>
      </c>
      <c r="H520" s="139">
        <v>7</v>
      </c>
      <c r="I520" s="139">
        <v>0</v>
      </c>
      <c r="J520" s="139">
        <v>0</v>
      </c>
      <c r="K520" s="139">
        <v>0</v>
      </c>
      <c r="L520" s="139">
        <v>0</v>
      </c>
      <c r="M520" s="139">
        <v>0</v>
      </c>
      <c r="N520" s="139">
        <v>0</v>
      </c>
      <c r="O520" s="261">
        <v>0</v>
      </c>
      <c r="AR520" s="6"/>
    </row>
    <row r="521" spans="1:44" x14ac:dyDescent="0.25">
      <c r="A521" s="155">
        <v>4</v>
      </c>
      <c r="B521" s="252">
        <v>0.6875</v>
      </c>
      <c r="C521" s="138">
        <v>24</v>
      </c>
      <c r="D521" s="260">
        <v>0</v>
      </c>
      <c r="E521" s="139">
        <v>2</v>
      </c>
      <c r="F521" s="139">
        <v>14</v>
      </c>
      <c r="G521" s="139">
        <v>2</v>
      </c>
      <c r="H521" s="139">
        <v>5</v>
      </c>
      <c r="I521" s="139">
        <v>1</v>
      </c>
      <c r="J521" s="139">
        <v>0</v>
      </c>
      <c r="K521" s="139">
        <v>0</v>
      </c>
      <c r="L521" s="139">
        <v>0</v>
      </c>
      <c r="M521" s="139">
        <v>0</v>
      </c>
      <c r="N521" s="139">
        <v>0</v>
      </c>
      <c r="O521" s="261">
        <v>0</v>
      </c>
      <c r="AR521" s="6"/>
    </row>
    <row r="522" spans="1:44" x14ac:dyDescent="0.25">
      <c r="A522" s="155">
        <v>4</v>
      </c>
      <c r="B522" s="252">
        <v>0.69791700000000001</v>
      </c>
      <c r="C522" s="138">
        <v>28</v>
      </c>
      <c r="D522" s="260">
        <v>0</v>
      </c>
      <c r="E522" s="139">
        <v>4</v>
      </c>
      <c r="F522" s="139">
        <v>17</v>
      </c>
      <c r="G522" s="139">
        <v>3</v>
      </c>
      <c r="H522" s="139">
        <v>4</v>
      </c>
      <c r="I522" s="139">
        <v>0</v>
      </c>
      <c r="J522" s="139">
        <v>0</v>
      </c>
      <c r="K522" s="139">
        <v>0</v>
      </c>
      <c r="L522" s="139">
        <v>0</v>
      </c>
      <c r="M522" s="139">
        <v>0</v>
      </c>
      <c r="N522" s="139">
        <v>0</v>
      </c>
      <c r="O522" s="261">
        <v>0</v>
      </c>
      <c r="AR522" s="6"/>
    </row>
    <row r="523" spans="1:44" x14ac:dyDescent="0.25">
      <c r="A523" s="155">
        <v>4</v>
      </c>
      <c r="B523" s="252">
        <v>0.70833299999999999</v>
      </c>
      <c r="C523" s="138">
        <v>34</v>
      </c>
      <c r="D523" s="260">
        <v>1</v>
      </c>
      <c r="E523" s="139">
        <v>4</v>
      </c>
      <c r="F523" s="139">
        <v>20</v>
      </c>
      <c r="G523" s="139">
        <v>4</v>
      </c>
      <c r="H523" s="139">
        <v>4</v>
      </c>
      <c r="I523" s="139">
        <v>0</v>
      </c>
      <c r="J523" s="139">
        <v>0</v>
      </c>
      <c r="K523" s="139">
        <v>1</v>
      </c>
      <c r="L523" s="139">
        <v>0</v>
      </c>
      <c r="M523" s="139">
        <v>0</v>
      </c>
      <c r="N523" s="139">
        <v>0</v>
      </c>
      <c r="O523" s="261">
        <v>0</v>
      </c>
      <c r="AR523" s="6"/>
    </row>
    <row r="524" spans="1:44" x14ac:dyDescent="0.25">
      <c r="A524" s="155">
        <v>4</v>
      </c>
      <c r="B524" s="252">
        <v>0.71875</v>
      </c>
      <c r="C524" s="138">
        <v>23</v>
      </c>
      <c r="D524" s="260">
        <v>0</v>
      </c>
      <c r="E524" s="139">
        <v>3</v>
      </c>
      <c r="F524" s="139">
        <v>11</v>
      </c>
      <c r="G524" s="139">
        <v>5</v>
      </c>
      <c r="H524" s="139">
        <v>4</v>
      </c>
      <c r="I524" s="139">
        <v>0</v>
      </c>
      <c r="J524" s="139">
        <v>0</v>
      </c>
      <c r="K524" s="139">
        <v>0</v>
      </c>
      <c r="L524" s="139">
        <v>0</v>
      </c>
      <c r="M524" s="139">
        <v>0</v>
      </c>
      <c r="N524" s="139">
        <v>0</v>
      </c>
      <c r="O524" s="261">
        <v>0</v>
      </c>
      <c r="AR524" s="6"/>
    </row>
    <row r="525" spans="1:44" x14ac:dyDescent="0.25">
      <c r="A525" s="155">
        <v>4</v>
      </c>
      <c r="B525" s="252">
        <v>0.72916700000000001</v>
      </c>
      <c r="C525" s="138">
        <v>36</v>
      </c>
      <c r="D525" s="260">
        <v>1</v>
      </c>
      <c r="E525" s="139">
        <v>5</v>
      </c>
      <c r="F525" s="139">
        <v>17</v>
      </c>
      <c r="G525" s="139">
        <v>3</v>
      </c>
      <c r="H525" s="139">
        <v>5</v>
      </c>
      <c r="I525" s="139">
        <v>1</v>
      </c>
      <c r="J525" s="139">
        <v>0</v>
      </c>
      <c r="K525" s="139">
        <v>3</v>
      </c>
      <c r="L525" s="139">
        <v>0</v>
      </c>
      <c r="M525" s="139">
        <v>0</v>
      </c>
      <c r="N525" s="139">
        <v>1</v>
      </c>
      <c r="O525" s="261">
        <v>0</v>
      </c>
      <c r="AR525" s="6"/>
    </row>
    <row r="526" spans="1:44" x14ac:dyDescent="0.25">
      <c r="A526" s="155">
        <v>4</v>
      </c>
      <c r="B526" s="252">
        <v>0.73958299999999999</v>
      </c>
      <c r="C526" s="138">
        <v>32</v>
      </c>
      <c r="D526" s="260">
        <v>1</v>
      </c>
      <c r="E526" s="139">
        <v>1</v>
      </c>
      <c r="F526" s="139">
        <v>26</v>
      </c>
      <c r="G526" s="139">
        <v>1</v>
      </c>
      <c r="H526" s="139">
        <v>2</v>
      </c>
      <c r="I526" s="139">
        <v>0</v>
      </c>
      <c r="J526" s="139">
        <v>0</v>
      </c>
      <c r="K526" s="139">
        <v>1</v>
      </c>
      <c r="L526" s="139">
        <v>0</v>
      </c>
      <c r="M526" s="139">
        <v>0</v>
      </c>
      <c r="N526" s="139">
        <v>0</v>
      </c>
      <c r="O526" s="261">
        <v>0</v>
      </c>
      <c r="AR526" s="6"/>
    </row>
    <row r="527" spans="1:44" x14ac:dyDescent="0.25">
      <c r="A527" s="155">
        <v>4</v>
      </c>
      <c r="B527" s="252">
        <v>0.75</v>
      </c>
      <c r="C527" s="138">
        <v>35</v>
      </c>
      <c r="D527" s="260">
        <v>0</v>
      </c>
      <c r="E527" s="139">
        <v>8</v>
      </c>
      <c r="F527" s="139">
        <v>16</v>
      </c>
      <c r="G527" s="139">
        <v>4</v>
      </c>
      <c r="H527" s="139">
        <v>6</v>
      </c>
      <c r="I527" s="139">
        <v>1</v>
      </c>
      <c r="J527" s="139">
        <v>0</v>
      </c>
      <c r="K527" s="139">
        <v>0</v>
      </c>
      <c r="L527" s="139">
        <v>0</v>
      </c>
      <c r="M527" s="139">
        <v>0</v>
      </c>
      <c r="N527" s="139">
        <v>0</v>
      </c>
      <c r="O527" s="261">
        <v>0</v>
      </c>
      <c r="AR527" s="6"/>
    </row>
    <row r="528" spans="1:44" x14ac:dyDescent="0.25">
      <c r="A528" s="155">
        <v>4</v>
      </c>
      <c r="B528" s="252">
        <v>0.76041700000000001</v>
      </c>
      <c r="C528" s="138">
        <v>29</v>
      </c>
      <c r="D528" s="260">
        <v>1</v>
      </c>
      <c r="E528" s="139">
        <v>3</v>
      </c>
      <c r="F528" s="139">
        <v>16</v>
      </c>
      <c r="G528" s="139">
        <v>3</v>
      </c>
      <c r="H528" s="139">
        <v>6</v>
      </c>
      <c r="I528" s="139">
        <v>0</v>
      </c>
      <c r="J528" s="139">
        <v>0</v>
      </c>
      <c r="K528" s="139">
        <v>0</v>
      </c>
      <c r="L528" s="139">
        <v>0</v>
      </c>
      <c r="M528" s="139">
        <v>0</v>
      </c>
      <c r="N528" s="139">
        <v>0</v>
      </c>
      <c r="O528" s="261">
        <v>0</v>
      </c>
      <c r="AR528" s="6"/>
    </row>
    <row r="529" spans="1:44" x14ac:dyDescent="0.25">
      <c r="A529" s="155">
        <v>4</v>
      </c>
      <c r="B529" s="252">
        <v>0.77083299999999999</v>
      </c>
      <c r="C529" s="138">
        <v>29</v>
      </c>
      <c r="D529" s="260">
        <v>0</v>
      </c>
      <c r="E529" s="139">
        <v>6</v>
      </c>
      <c r="F529" s="139">
        <v>15</v>
      </c>
      <c r="G529" s="139">
        <v>5</v>
      </c>
      <c r="H529" s="139">
        <v>3</v>
      </c>
      <c r="I529" s="139">
        <v>0</v>
      </c>
      <c r="J529" s="139">
        <v>0</v>
      </c>
      <c r="K529" s="139">
        <v>0</v>
      </c>
      <c r="L529" s="139">
        <v>0</v>
      </c>
      <c r="M529" s="139">
        <v>0</v>
      </c>
      <c r="N529" s="139">
        <v>0</v>
      </c>
      <c r="O529" s="261">
        <v>0</v>
      </c>
      <c r="AR529" s="6"/>
    </row>
    <row r="530" spans="1:44" x14ac:dyDescent="0.25">
      <c r="A530" s="155">
        <v>4</v>
      </c>
      <c r="B530" s="252">
        <v>0.78125</v>
      </c>
      <c r="C530" s="138">
        <v>29</v>
      </c>
      <c r="D530" s="260">
        <v>1</v>
      </c>
      <c r="E530" s="139">
        <v>5</v>
      </c>
      <c r="F530" s="139">
        <v>18</v>
      </c>
      <c r="G530" s="139">
        <v>2</v>
      </c>
      <c r="H530" s="139">
        <v>2</v>
      </c>
      <c r="I530" s="139">
        <v>0</v>
      </c>
      <c r="J530" s="139">
        <v>1</v>
      </c>
      <c r="K530" s="139">
        <v>0</v>
      </c>
      <c r="L530" s="139">
        <v>0</v>
      </c>
      <c r="M530" s="139">
        <v>0</v>
      </c>
      <c r="N530" s="139">
        <v>0</v>
      </c>
      <c r="O530" s="261">
        <v>0</v>
      </c>
      <c r="AR530" s="6"/>
    </row>
    <row r="531" spans="1:44" x14ac:dyDescent="0.25">
      <c r="A531" s="155">
        <v>4</v>
      </c>
      <c r="B531" s="252">
        <v>0.79166700000000001</v>
      </c>
      <c r="C531" s="138">
        <v>21</v>
      </c>
      <c r="D531" s="260">
        <v>3</v>
      </c>
      <c r="E531" s="139">
        <v>4</v>
      </c>
      <c r="F531" s="139">
        <v>10</v>
      </c>
      <c r="G531" s="139">
        <v>3</v>
      </c>
      <c r="H531" s="139">
        <v>1</v>
      </c>
      <c r="I531" s="139">
        <v>0</v>
      </c>
      <c r="J531" s="139">
        <v>0</v>
      </c>
      <c r="K531" s="139">
        <v>0</v>
      </c>
      <c r="L531" s="139">
        <v>0</v>
      </c>
      <c r="M531" s="139">
        <v>0</v>
      </c>
      <c r="N531" s="139">
        <v>0</v>
      </c>
      <c r="O531" s="261">
        <v>0</v>
      </c>
      <c r="AR531" s="6"/>
    </row>
    <row r="532" spans="1:44" x14ac:dyDescent="0.25">
      <c r="A532" s="155">
        <v>4</v>
      </c>
      <c r="B532" s="252">
        <v>0.80208299999999999</v>
      </c>
      <c r="C532" s="138">
        <v>24</v>
      </c>
      <c r="D532" s="260">
        <v>0</v>
      </c>
      <c r="E532" s="139">
        <v>5</v>
      </c>
      <c r="F532" s="139">
        <v>13</v>
      </c>
      <c r="G532" s="139">
        <v>1</v>
      </c>
      <c r="H532" s="139">
        <v>4</v>
      </c>
      <c r="I532" s="139">
        <v>1</v>
      </c>
      <c r="J532" s="139">
        <v>0</v>
      </c>
      <c r="K532" s="139">
        <v>0</v>
      </c>
      <c r="L532" s="139">
        <v>0</v>
      </c>
      <c r="M532" s="139">
        <v>0</v>
      </c>
      <c r="N532" s="139">
        <v>0</v>
      </c>
      <c r="O532" s="261">
        <v>0</v>
      </c>
      <c r="AR532" s="6"/>
    </row>
    <row r="533" spans="1:44" x14ac:dyDescent="0.25">
      <c r="A533" s="155">
        <v>4</v>
      </c>
      <c r="B533" s="252">
        <v>0.8125</v>
      </c>
      <c r="C533" s="138">
        <v>20</v>
      </c>
      <c r="D533" s="260">
        <v>0</v>
      </c>
      <c r="E533" s="139">
        <v>4</v>
      </c>
      <c r="F533" s="139">
        <v>13</v>
      </c>
      <c r="G533" s="139">
        <v>0</v>
      </c>
      <c r="H533" s="139">
        <v>2</v>
      </c>
      <c r="I533" s="139">
        <v>0</v>
      </c>
      <c r="J533" s="139">
        <v>0</v>
      </c>
      <c r="K533" s="139">
        <v>1</v>
      </c>
      <c r="L533" s="139">
        <v>0</v>
      </c>
      <c r="M533" s="139">
        <v>0</v>
      </c>
      <c r="N533" s="139">
        <v>0</v>
      </c>
      <c r="O533" s="261">
        <v>0</v>
      </c>
      <c r="AR533" s="6"/>
    </row>
    <row r="534" spans="1:44" x14ac:dyDescent="0.25">
      <c r="A534" s="155">
        <v>4</v>
      </c>
      <c r="B534" s="252">
        <v>0.82291700000000001</v>
      </c>
      <c r="C534" s="138">
        <v>15</v>
      </c>
      <c r="D534" s="260">
        <v>0</v>
      </c>
      <c r="E534" s="139">
        <v>4</v>
      </c>
      <c r="F534" s="139">
        <v>6</v>
      </c>
      <c r="G534" s="139">
        <v>2</v>
      </c>
      <c r="H534" s="139">
        <v>3</v>
      </c>
      <c r="I534" s="139">
        <v>0</v>
      </c>
      <c r="J534" s="139">
        <v>0</v>
      </c>
      <c r="K534" s="139">
        <v>0</v>
      </c>
      <c r="L534" s="139">
        <v>0</v>
      </c>
      <c r="M534" s="139">
        <v>0</v>
      </c>
      <c r="N534" s="139">
        <v>0</v>
      </c>
      <c r="O534" s="261">
        <v>0</v>
      </c>
      <c r="AR534" s="6"/>
    </row>
    <row r="535" spans="1:44" x14ac:dyDescent="0.25">
      <c r="A535" s="155">
        <v>4</v>
      </c>
      <c r="B535" s="252">
        <v>0.83333299999999999</v>
      </c>
      <c r="C535" s="138">
        <v>23</v>
      </c>
      <c r="D535" s="260">
        <v>0</v>
      </c>
      <c r="E535" s="139">
        <v>5</v>
      </c>
      <c r="F535" s="139">
        <v>14</v>
      </c>
      <c r="G535" s="139">
        <v>0</v>
      </c>
      <c r="H535" s="139">
        <v>3</v>
      </c>
      <c r="I535" s="139">
        <v>0</v>
      </c>
      <c r="J535" s="139">
        <v>0</v>
      </c>
      <c r="K535" s="139">
        <v>1</v>
      </c>
      <c r="L535" s="139">
        <v>0</v>
      </c>
      <c r="M535" s="139">
        <v>0</v>
      </c>
      <c r="N535" s="139">
        <v>0</v>
      </c>
      <c r="O535" s="261">
        <v>0</v>
      </c>
      <c r="AR535" s="6"/>
    </row>
    <row r="536" spans="1:44" x14ac:dyDescent="0.25">
      <c r="A536" s="155">
        <v>4</v>
      </c>
      <c r="B536" s="252">
        <v>0.84375</v>
      </c>
      <c r="C536" s="138">
        <v>24</v>
      </c>
      <c r="D536" s="260">
        <v>1</v>
      </c>
      <c r="E536" s="139">
        <v>7</v>
      </c>
      <c r="F536" s="139">
        <v>11</v>
      </c>
      <c r="G536" s="139">
        <v>3</v>
      </c>
      <c r="H536" s="139">
        <v>2</v>
      </c>
      <c r="I536" s="139">
        <v>0</v>
      </c>
      <c r="J536" s="139">
        <v>0</v>
      </c>
      <c r="K536" s="139">
        <v>0</v>
      </c>
      <c r="L536" s="139">
        <v>0</v>
      </c>
      <c r="M536" s="139">
        <v>0</v>
      </c>
      <c r="N536" s="139">
        <v>0</v>
      </c>
      <c r="O536" s="261">
        <v>0</v>
      </c>
      <c r="AR536" s="6"/>
    </row>
    <row r="537" spans="1:44" x14ac:dyDescent="0.25">
      <c r="A537" s="155">
        <v>4</v>
      </c>
      <c r="B537" s="252">
        <v>0.85416700000000001</v>
      </c>
      <c r="C537" s="138">
        <v>21</v>
      </c>
      <c r="D537" s="260">
        <v>0</v>
      </c>
      <c r="E537" s="139">
        <v>3</v>
      </c>
      <c r="F537" s="139">
        <v>10</v>
      </c>
      <c r="G537" s="139">
        <v>2</v>
      </c>
      <c r="H537" s="139">
        <v>4</v>
      </c>
      <c r="I537" s="139">
        <v>0</v>
      </c>
      <c r="J537" s="139">
        <v>1</v>
      </c>
      <c r="K537" s="139">
        <v>1</v>
      </c>
      <c r="L537" s="139">
        <v>0</v>
      </c>
      <c r="M537" s="139">
        <v>0</v>
      </c>
      <c r="N537" s="139">
        <v>0</v>
      </c>
      <c r="O537" s="261">
        <v>0</v>
      </c>
      <c r="AR537" s="6"/>
    </row>
    <row r="538" spans="1:44" x14ac:dyDescent="0.25">
      <c r="A538" s="155">
        <v>4</v>
      </c>
      <c r="B538" s="252">
        <v>0.86458299999999999</v>
      </c>
      <c r="C538" s="138">
        <v>23</v>
      </c>
      <c r="D538" s="260">
        <v>0</v>
      </c>
      <c r="E538" s="139">
        <v>1</v>
      </c>
      <c r="F538" s="139">
        <v>16</v>
      </c>
      <c r="G538" s="139">
        <v>2</v>
      </c>
      <c r="H538" s="139">
        <v>4</v>
      </c>
      <c r="I538" s="139">
        <v>0</v>
      </c>
      <c r="J538" s="139">
        <v>0</v>
      </c>
      <c r="K538" s="139">
        <v>0</v>
      </c>
      <c r="L538" s="139">
        <v>0</v>
      </c>
      <c r="M538" s="139">
        <v>0</v>
      </c>
      <c r="N538" s="139">
        <v>0</v>
      </c>
      <c r="O538" s="261">
        <v>0</v>
      </c>
      <c r="AR538" s="6"/>
    </row>
    <row r="539" spans="1:44" x14ac:dyDescent="0.25">
      <c r="A539" s="155">
        <v>4</v>
      </c>
      <c r="B539" s="252">
        <v>0.875</v>
      </c>
      <c r="C539" s="138">
        <v>18</v>
      </c>
      <c r="D539" s="260">
        <v>0</v>
      </c>
      <c r="E539" s="139">
        <v>6</v>
      </c>
      <c r="F539" s="139">
        <v>7</v>
      </c>
      <c r="G539" s="139">
        <v>2</v>
      </c>
      <c r="H539" s="139">
        <v>2</v>
      </c>
      <c r="I539" s="139">
        <v>0</v>
      </c>
      <c r="J539" s="139">
        <v>0</v>
      </c>
      <c r="K539" s="139">
        <v>1</v>
      </c>
      <c r="L539" s="139">
        <v>0</v>
      </c>
      <c r="M539" s="139">
        <v>0</v>
      </c>
      <c r="N539" s="139">
        <v>0</v>
      </c>
      <c r="O539" s="261">
        <v>0</v>
      </c>
      <c r="AR539" s="6"/>
    </row>
    <row r="540" spans="1:44" x14ac:dyDescent="0.25">
      <c r="A540" s="155">
        <v>4</v>
      </c>
      <c r="B540" s="252">
        <v>0.88541700000000001</v>
      </c>
      <c r="C540" s="138">
        <v>16</v>
      </c>
      <c r="D540" s="260">
        <v>0</v>
      </c>
      <c r="E540" s="139">
        <v>5</v>
      </c>
      <c r="F540" s="139">
        <v>8</v>
      </c>
      <c r="G540" s="139">
        <v>1</v>
      </c>
      <c r="H540" s="139">
        <v>2</v>
      </c>
      <c r="I540" s="139">
        <v>0</v>
      </c>
      <c r="J540" s="139">
        <v>0</v>
      </c>
      <c r="K540" s="139">
        <v>0</v>
      </c>
      <c r="L540" s="139">
        <v>0</v>
      </c>
      <c r="M540" s="139">
        <v>0</v>
      </c>
      <c r="N540" s="139">
        <v>0</v>
      </c>
      <c r="O540" s="261">
        <v>0</v>
      </c>
      <c r="AR540" s="6"/>
    </row>
    <row r="541" spans="1:44" x14ac:dyDescent="0.25">
      <c r="A541" s="155">
        <v>4</v>
      </c>
      <c r="B541" s="252">
        <v>0.89583299999999999</v>
      </c>
      <c r="C541" s="138">
        <v>10</v>
      </c>
      <c r="D541" s="260">
        <v>0</v>
      </c>
      <c r="E541" s="139">
        <v>2</v>
      </c>
      <c r="F541" s="139">
        <v>2</v>
      </c>
      <c r="G541" s="139">
        <v>0</v>
      </c>
      <c r="H541" s="139">
        <v>4</v>
      </c>
      <c r="I541" s="139">
        <v>2</v>
      </c>
      <c r="J541" s="139">
        <v>0</v>
      </c>
      <c r="K541" s="139">
        <v>0</v>
      </c>
      <c r="L541" s="139">
        <v>0</v>
      </c>
      <c r="M541" s="139">
        <v>0</v>
      </c>
      <c r="N541" s="139">
        <v>0</v>
      </c>
      <c r="O541" s="261">
        <v>0</v>
      </c>
      <c r="AR541" s="6"/>
    </row>
    <row r="542" spans="1:44" x14ac:dyDescent="0.25">
      <c r="A542" s="155">
        <v>4</v>
      </c>
      <c r="B542" s="252">
        <v>0.90625</v>
      </c>
      <c r="C542" s="138">
        <v>19</v>
      </c>
      <c r="D542" s="260">
        <v>0</v>
      </c>
      <c r="E542" s="139">
        <v>5</v>
      </c>
      <c r="F542" s="139">
        <v>11</v>
      </c>
      <c r="G542" s="139">
        <v>1</v>
      </c>
      <c r="H542" s="139">
        <v>1</v>
      </c>
      <c r="I542" s="139">
        <v>0</v>
      </c>
      <c r="J542" s="139">
        <v>0</v>
      </c>
      <c r="K542" s="139">
        <v>1</v>
      </c>
      <c r="L542" s="139">
        <v>0</v>
      </c>
      <c r="M542" s="139">
        <v>0</v>
      </c>
      <c r="N542" s="139">
        <v>0</v>
      </c>
      <c r="O542" s="261">
        <v>0</v>
      </c>
      <c r="AR542" s="6"/>
    </row>
    <row r="543" spans="1:44" x14ac:dyDescent="0.25">
      <c r="A543" s="155">
        <v>4</v>
      </c>
      <c r="B543" s="252">
        <v>0.91666700000000001</v>
      </c>
      <c r="C543" s="138">
        <v>11</v>
      </c>
      <c r="D543" s="260">
        <v>0</v>
      </c>
      <c r="E543" s="139">
        <v>4</v>
      </c>
      <c r="F543" s="139">
        <v>3</v>
      </c>
      <c r="G543" s="139">
        <v>1</v>
      </c>
      <c r="H543" s="139">
        <v>2</v>
      </c>
      <c r="I543" s="139">
        <v>0</v>
      </c>
      <c r="J543" s="139">
        <v>0</v>
      </c>
      <c r="K543" s="139">
        <v>1</v>
      </c>
      <c r="L543" s="139">
        <v>0</v>
      </c>
      <c r="M543" s="139">
        <v>0</v>
      </c>
      <c r="N543" s="139">
        <v>0</v>
      </c>
      <c r="O543" s="261">
        <v>0</v>
      </c>
      <c r="AR543" s="6"/>
    </row>
    <row r="544" spans="1:44" x14ac:dyDescent="0.25">
      <c r="A544" s="155">
        <v>4</v>
      </c>
      <c r="B544" s="252">
        <v>0.92708299999999999</v>
      </c>
      <c r="C544" s="138">
        <v>9</v>
      </c>
      <c r="D544" s="260">
        <v>0</v>
      </c>
      <c r="E544" s="139">
        <v>1</v>
      </c>
      <c r="F544" s="139">
        <v>6</v>
      </c>
      <c r="G544" s="139">
        <v>0</v>
      </c>
      <c r="H544" s="139">
        <v>1</v>
      </c>
      <c r="I544" s="139">
        <v>1</v>
      </c>
      <c r="J544" s="139">
        <v>0</v>
      </c>
      <c r="K544" s="139">
        <v>0</v>
      </c>
      <c r="L544" s="139">
        <v>0</v>
      </c>
      <c r="M544" s="139">
        <v>0</v>
      </c>
      <c r="N544" s="139">
        <v>0</v>
      </c>
      <c r="O544" s="261">
        <v>0</v>
      </c>
      <c r="AR544" s="6"/>
    </row>
    <row r="545" spans="1:44" x14ac:dyDescent="0.25">
      <c r="A545" s="155">
        <v>4</v>
      </c>
      <c r="B545" s="252">
        <v>0.9375</v>
      </c>
      <c r="C545" s="138">
        <v>13</v>
      </c>
      <c r="D545" s="260">
        <v>0</v>
      </c>
      <c r="E545" s="139">
        <v>4</v>
      </c>
      <c r="F545" s="139">
        <v>4</v>
      </c>
      <c r="G545" s="139">
        <v>0</v>
      </c>
      <c r="H545" s="139">
        <v>5</v>
      </c>
      <c r="I545" s="139">
        <v>0</v>
      </c>
      <c r="J545" s="139">
        <v>0</v>
      </c>
      <c r="K545" s="139">
        <v>0</v>
      </c>
      <c r="L545" s="139">
        <v>0</v>
      </c>
      <c r="M545" s="139">
        <v>0</v>
      </c>
      <c r="N545" s="139">
        <v>0</v>
      </c>
      <c r="O545" s="261">
        <v>0</v>
      </c>
      <c r="AR545" s="6"/>
    </row>
    <row r="546" spans="1:44" x14ac:dyDescent="0.25">
      <c r="A546" s="155">
        <v>4</v>
      </c>
      <c r="B546" s="252">
        <v>0.94791700000000001</v>
      </c>
      <c r="C546" s="138">
        <v>7</v>
      </c>
      <c r="D546" s="260">
        <v>0</v>
      </c>
      <c r="E546" s="139">
        <v>4</v>
      </c>
      <c r="F546" s="139">
        <v>2</v>
      </c>
      <c r="G546" s="139">
        <v>1</v>
      </c>
      <c r="H546" s="139">
        <v>0</v>
      </c>
      <c r="I546" s="139">
        <v>0</v>
      </c>
      <c r="J546" s="139">
        <v>0</v>
      </c>
      <c r="K546" s="139">
        <v>0</v>
      </c>
      <c r="L546" s="139">
        <v>0</v>
      </c>
      <c r="M546" s="139">
        <v>0</v>
      </c>
      <c r="N546" s="139">
        <v>0</v>
      </c>
      <c r="O546" s="261">
        <v>0</v>
      </c>
      <c r="AR546" s="6"/>
    </row>
    <row r="547" spans="1:44" x14ac:dyDescent="0.25">
      <c r="A547" s="155">
        <v>4</v>
      </c>
      <c r="B547" s="252">
        <v>0.95833299999999999</v>
      </c>
      <c r="C547" s="138">
        <v>10</v>
      </c>
      <c r="D547" s="260">
        <v>0</v>
      </c>
      <c r="E547" s="139">
        <v>3</v>
      </c>
      <c r="F547" s="139">
        <v>4</v>
      </c>
      <c r="G547" s="139">
        <v>1</v>
      </c>
      <c r="H547" s="139">
        <v>2</v>
      </c>
      <c r="I547" s="139">
        <v>0</v>
      </c>
      <c r="J547" s="139">
        <v>0</v>
      </c>
      <c r="K547" s="139">
        <v>0</v>
      </c>
      <c r="L547" s="139">
        <v>0</v>
      </c>
      <c r="M547" s="139">
        <v>0</v>
      </c>
      <c r="N547" s="139">
        <v>0</v>
      </c>
      <c r="O547" s="261">
        <v>0</v>
      </c>
      <c r="AR547" s="6"/>
    </row>
    <row r="548" spans="1:44" x14ac:dyDescent="0.25">
      <c r="A548" s="155">
        <v>4</v>
      </c>
      <c r="B548" s="252">
        <v>0.96875</v>
      </c>
      <c r="C548" s="138">
        <v>9</v>
      </c>
      <c r="D548" s="260">
        <v>0</v>
      </c>
      <c r="E548" s="139">
        <v>3</v>
      </c>
      <c r="F548" s="139">
        <v>3</v>
      </c>
      <c r="G548" s="139">
        <v>0</v>
      </c>
      <c r="H548" s="139">
        <v>3</v>
      </c>
      <c r="I548" s="139">
        <v>0</v>
      </c>
      <c r="J548" s="139">
        <v>0</v>
      </c>
      <c r="K548" s="139">
        <v>0</v>
      </c>
      <c r="L548" s="139">
        <v>0</v>
      </c>
      <c r="M548" s="139">
        <v>0</v>
      </c>
      <c r="N548" s="139">
        <v>0</v>
      </c>
      <c r="O548" s="261">
        <v>0</v>
      </c>
      <c r="AR548" s="6"/>
    </row>
    <row r="549" spans="1:44" x14ac:dyDescent="0.25">
      <c r="A549" s="155">
        <v>4</v>
      </c>
      <c r="B549" s="252">
        <v>0.97916700000000001</v>
      </c>
      <c r="C549" s="138">
        <v>11</v>
      </c>
      <c r="D549" s="260">
        <v>0</v>
      </c>
      <c r="E549" s="139">
        <v>4</v>
      </c>
      <c r="F549" s="139">
        <v>4</v>
      </c>
      <c r="G549" s="139">
        <v>0</v>
      </c>
      <c r="H549" s="139">
        <v>2</v>
      </c>
      <c r="I549" s="139">
        <v>1</v>
      </c>
      <c r="J549" s="139">
        <v>0</v>
      </c>
      <c r="K549" s="139">
        <v>0</v>
      </c>
      <c r="L549" s="139">
        <v>0</v>
      </c>
      <c r="M549" s="139">
        <v>0</v>
      </c>
      <c r="N549" s="139">
        <v>0</v>
      </c>
      <c r="O549" s="261">
        <v>0</v>
      </c>
      <c r="AR549" s="6"/>
    </row>
    <row r="550" spans="1:44" x14ac:dyDescent="0.25">
      <c r="A550" s="155">
        <v>4</v>
      </c>
      <c r="B550" s="252">
        <v>0.98958299999999999</v>
      </c>
      <c r="C550" s="140">
        <v>14</v>
      </c>
      <c r="D550" s="262">
        <v>0</v>
      </c>
      <c r="E550" s="263">
        <v>5</v>
      </c>
      <c r="F550" s="263">
        <v>6</v>
      </c>
      <c r="G550" s="263">
        <v>1</v>
      </c>
      <c r="H550" s="263">
        <v>2</v>
      </c>
      <c r="I550" s="263">
        <v>0</v>
      </c>
      <c r="J550" s="263">
        <v>0</v>
      </c>
      <c r="K550" s="263">
        <v>0</v>
      </c>
      <c r="L550" s="263">
        <v>0</v>
      </c>
      <c r="M550" s="263">
        <v>0</v>
      </c>
      <c r="N550" s="263">
        <v>0</v>
      </c>
      <c r="O550" s="264">
        <v>0</v>
      </c>
      <c r="AR550" s="6"/>
    </row>
    <row r="551" spans="1:44" x14ac:dyDescent="0.25">
      <c r="A551" s="155">
        <v>4</v>
      </c>
      <c r="B551" s="324" t="s">
        <v>38</v>
      </c>
      <c r="C551" s="328">
        <v>1373</v>
      </c>
      <c r="D551" s="329">
        <v>18</v>
      </c>
      <c r="E551" s="329">
        <v>170</v>
      </c>
      <c r="F551" s="329">
        <v>754</v>
      </c>
      <c r="G551" s="329">
        <v>167</v>
      </c>
      <c r="H551" s="329">
        <v>225</v>
      </c>
      <c r="I551" s="329">
        <v>15</v>
      </c>
      <c r="J551" s="329">
        <v>1</v>
      </c>
      <c r="K551" s="329">
        <v>20</v>
      </c>
      <c r="L551" s="329">
        <v>0</v>
      </c>
      <c r="M551" s="329">
        <v>1</v>
      </c>
      <c r="N551" s="329">
        <v>2</v>
      </c>
      <c r="O551" s="330">
        <v>0</v>
      </c>
      <c r="P551" s="5"/>
      <c r="AR551" s="6"/>
    </row>
    <row r="552" spans="1:44" x14ac:dyDescent="0.25">
      <c r="A552" s="155">
        <v>4</v>
      </c>
      <c r="B552" s="325" t="s">
        <v>39</v>
      </c>
      <c r="C552" s="332">
        <v>1674</v>
      </c>
      <c r="D552" s="333">
        <v>22</v>
      </c>
      <c r="E552" s="333">
        <v>224</v>
      </c>
      <c r="F552" s="333">
        <v>900</v>
      </c>
      <c r="G552" s="333">
        <v>190</v>
      </c>
      <c r="H552" s="333">
        <v>285</v>
      </c>
      <c r="I552" s="333">
        <v>20</v>
      </c>
      <c r="J552" s="333">
        <v>2</v>
      </c>
      <c r="K552" s="333">
        <v>26</v>
      </c>
      <c r="L552" s="333">
        <v>0</v>
      </c>
      <c r="M552" s="333">
        <v>1</v>
      </c>
      <c r="N552" s="333">
        <v>4</v>
      </c>
      <c r="O552" s="334">
        <v>0</v>
      </c>
      <c r="P552" s="5"/>
      <c r="AR552" s="6"/>
    </row>
    <row r="553" spans="1:44" x14ac:dyDescent="0.25">
      <c r="A553" s="155">
        <v>4</v>
      </c>
      <c r="B553" s="326" t="s">
        <v>40</v>
      </c>
      <c r="C553" s="336">
        <v>1758</v>
      </c>
      <c r="D553" s="337">
        <v>22</v>
      </c>
      <c r="E553" s="337">
        <v>252</v>
      </c>
      <c r="F553" s="337">
        <v>932</v>
      </c>
      <c r="G553" s="337">
        <v>194</v>
      </c>
      <c r="H553" s="337">
        <v>302</v>
      </c>
      <c r="I553" s="337">
        <v>22</v>
      </c>
      <c r="J553" s="337">
        <v>2</v>
      </c>
      <c r="K553" s="337">
        <v>27</v>
      </c>
      <c r="L553" s="337">
        <v>0</v>
      </c>
      <c r="M553" s="337">
        <v>1</v>
      </c>
      <c r="N553" s="337">
        <v>4</v>
      </c>
      <c r="O553" s="338">
        <v>0</v>
      </c>
      <c r="P553" s="5"/>
      <c r="AR553" s="6"/>
    </row>
    <row r="554" spans="1:44" x14ac:dyDescent="0.25">
      <c r="A554" s="155">
        <v>4</v>
      </c>
      <c r="B554" s="327" t="s">
        <v>41</v>
      </c>
      <c r="C554" s="340">
        <v>1860</v>
      </c>
      <c r="D554" s="341">
        <v>22</v>
      </c>
      <c r="E554" s="341">
        <v>262</v>
      </c>
      <c r="F554" s="341">
        <v>973</v>
      </c>
      <c r="G554" s="341">
        <v>197</v>
      </c>
      <c r="H554" s="341">
        <v>343</v>
      </c>
      <c r="I554" s="341">
        <v>25</v>
      </c>
      <c r="J554" s="341">
        <v>2</v>
      </c>
      <c r="K554" s="341">
        <v>28</v>
      </c>
      <c r="L554" s="341">
        <v>0</v>
      </c>
      <c r="M554" s="341">
        <v>1</v>
      </c>
      <c r="N554" s="341">
        <v>7</v>
      </c>
      <c r="O554" s="342">
        <v>0</v>
      </c>
      <c r="P554" s="5"/>
      <c r="AR554" s="6"/>
    </row>
    <row r="555" spans="1:44" x14ac:dyDescent="0.25">
      <c r="A555" s="155"/>
      <c r="AR555" s="6"/>
    </row>
    <row r="556" spans="1:44" x14ac:dyDescent="0.25">
      <c r="A556" s="155"/>
      <c r="B556" s="162" t="s">
        <v>8</v>
      </c>
      <c r="C556" s="166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AR556" s="6"/>
    </row>
    <row r="557" spans="1:44" x14ac:dyDescent="0.25">
      <c r="A557" s="155">
        <v>5</v>
      </c>
      <c r="B557" s="252">
        <v>0</v>
      </c>
      <c r="C557" s="136">
        <v>9</v>
      </c>
      <c r="D557" s="258">
        <v>0</v>
      </c>
      <c r="E557" s="137">
        <v>0</v>
      </c>
      <c r="F557" s="137">
        <v>3</v>
      </c>
      <c r="G557" s="137">
        <v>1</v>
      </c>
      <c r="H557" s="137">
        <v>5</v>
      </c>
      <c r="I557" s="137">
        <v>0</v>
      </c>
      <c r="J557" s="137">
        <v>0</v>
      </c>
      <c r="K557" s="137">
        <v>0</v>
      </c>
      <c r="L557" s="137">
        <v>0</v>
      </c>
      <c r="M557" s="137">
        <v>0</v>
      </c>
      <c r="N557" s="137">
        <v>0</v>
      </c>
      <c r="O557" s="259">
        <v>0</v>
      </c>
      <c r="AR557" s="6"/>
    </row>
    <row r="558" spans="1:44" x14ac:dyDescent="0.25">
      <c r="A558" s="155">
        <v>5</v>
      </c>
      <c r="B558" s="252">
        <v>1.0416999999999999E-2</v>
      </c>
      <c r="C558" s="138">
        <v>14</v>
      </c>
      <c r="D558" s="260">
        <v>0</v>
      </c>
      <c r="E558" s="139">
        <v>1</v>
      </c>
      <c r="F558" s="139">
        <v>10</v>
      </c>
      <c r="G558" s="139">
        <v>0</v>
      </c>
      <c r="H558" s="139">
        <v>2</v>
      </c>
      <c r="I558" s="139">
        <v>1</v>
      </c>
      <c r="J558" s="139">
        <v>0</v>
      </c>
      <c r="K558" s="139">
        <v>0</v>
      </c>
      <c r="L558" s="139">
        <v>0</v>
      </c>
      <c r="M558" s="139">
        <v>0</v>
      </c>
      <c r="N558" s="139">
        <v>0</v>
      </c>
      <c r="O558" s="261">
        <v>0</v>
      </c>
      <c r="AR558" s="6"/>
    </row>
    <row r="559" spans="1:44" x14ac:dyDescent="0.25">
      <c r="A559" s="155">
        <v>5</v>
      </c>
      <c r="B559" s="252">
        <v>2.0833000000000001E-2</v>
      </c>
      <c r="C559" s="138">
        <v>6</v>
      </c>
      <c r="D559" s="260">
        <v>0</v>
      </c>
      <c r="E559" s="139">
        <v>2</v>
      </c>
      <c r="F559" s="139">
        <v>1</v>
      </c>
      <c r="G559" s="139">
        <v>0</v>
      </c>
      <c r="H559" s="139">
        <v>3</v>
      </c>
      <c r="I559" s="139">
        <v>0</v>
      </c>
      <c r="J559" s="139">
        <v>0</v>
      </c>
      <c r="K559" s="139">
        <v>0</v>
      </c>
      <c r="L559" s="139">
        <v>0</v>
      </c>
      <c r="M559" s="139">
        <v>0</v>
      </c>
      <c r="N559" s="139">
        <v>0</v>
      </c>
      <c r="O559" s="261">
        <v>0</v>
      </c>
      <c r="AR559" s="6"/>
    </row>
    <row r="560" spans="1:44" x14ac:dyDescent="0.25">
      <c r="A560" s="155">
        <v>5</v>
      </c>
      <c r="B560" s="252">
        <v>3.125E-2</v>
      </c>
      <c r="C560" s="138">
        <v>6</v>
      </c>
      <c r="D560" s="260">
        <v>0</v>
      </c>
      <c r="E560" s="139">
        <v>1</v>
      </c>
      <c r="F560" s="139">
        <v>3</v>
      </c>
      <c r="G560" s="139">
        <v>1</v>
      </c>
      <c r="H560" s="139">
        <v>1</v>
      </c>
      <c r="I560" s="139">
        <v>0</v>
      </c>
      <c r="J560" s="139">
        <v>0</v>
      </c>
      <c r="K560" s="139">
        <v>0</v>
      </c>
      <c r="L560" s="139">
        <v>0</v>
      </c>
      <c r="M560" s="139">
        <v>0</v>
      </c>
      <c r="N560" s="139">
        <v>0</v>
      </c>
      <c r="O560" s="261">
        <v>0</v>
      </c>
      <c r="AR560" s="6"/>
    </row>
    <row r="561" spans="1:44" x14ac:dyDescent="0.25">
      <c r="A561" s="155">
        <v>5</v>
      </c>
      <c r="B561" s="252">
        <v>4.1667000000000003E-2</v>
      </c>
      <c r="C561" s="138">
        <v>7</v>
      </c>
      <c r="D561" s="260">
        <v>0</v>
      </c>
      <c r="E561" s="139">
        <v>1</v>
      </c>
      <c r="F561" s="139">
        <v>3</v>
      </c>
      <c r="G561" s="139">
        <v>1</v>
      </c>
      <c r="H561" s="139">
        <v>2</v>
      </c>
      <c r="I561" s="139">
        <v>0</v>
      </c>
      <c r="J561" s="139">
        <v>0</v>
      </c>
      <c r="K561" s="139">
        <v>0</v>
      </c>
      <c r="L561" s="139">
        <v>0</v>
      </c>
      <c r="M561" s="139">
        <v>0</v>
      </c>
      <c r="N561" s="139">
        <v>0</v>
      </c>
      <c r="O561" s="261">
        <v>0</v>
      </c>
      <c r="AR561" s="6"/>
    </row>
    <row r="562" spans="1:44" x14ac:dyDescent="0.25">
      <c r="A562" s="155">
        <v>5</v>
      </c>
      <c r="B562" s="252">
        <v>5.2082999999999997E-2</v>
      </c>
      <c r="C562" s="138">
        <v>1</v>
      </c>
      <c r="D562" s="260">
        <v>0</v>
      </c>
      <c r="E562" s="139">
        <v>0</v>
      </c>
      <c r="F562" s="139">
        <v>1</v>
      </c>
      <c r="G562" s="139">
        <v>0</v>
      </c>
      <c r="H562" s="139">
        <v>0</v>
      </c>
      <c r="I562" s="139">
        <v>0</v>
      </c>
      <c r="J562" s="139">
        <v>0</v>
      </c>
      <c r="K562" s="139">
        <v>0</v>
      </c>
      <c r="L562" s="139">
        <v>0</v>
      </c>
      <c r="M562" s="139">
        <v>0</v>
      </c>
      <c r="N562" s="139">
        <v>0</v>
      </c>
      <c r="O562" s="261">
        <v>0</v>
      </c>
      <c r="AR562" s="6"/>
    </row>
    <row r="563" spans="1:44" x14ac:dyDescent="0.25">
      <c r="A563" s="155">
        <v>5</v>
      </c>
      <c r="B563" s="252">
        <v>6.25E-2</v>
      </c>
      <c r="C563" s="138">
        <v>7</v>
      </c>
      <c r="D563" s="260">
        <v>0</v>
      </c>
      <c r="E563" s="139">
        <v>2</v>
      </c>
      <c r="F563" s="139">
        <v>3</v>
      </c>
      <c r="G563" s="139">
        <v>2</v>
      </c>
      <c r="H563" s="139">
        <v>0</v>
      </c>
      <c r="I563" s="139">
        <v>0</v>
      </c>
      <c r="J563" s="139">
        <v>0</v>
      </c>
      <c r="K563" s="139">
        <v>0</v>
      </c>
      <c r="L563" s="139">
        <v>0</v>
      </c>
      <c r="M563" s="139">
        <v>0</v>
      </c>
      <c r="N563" s="139">
        <v>0</v>
      </c>
      <c r="O563" s="261">
        <v>0</v>
      </c>
      <c r="AR563" s="6"/>
    </row>
    <row r="564" spans="1:44" x14ac:dyDescent="0.25">
      <c r="A564" s="155">
        <v>5</v>
      </c>
      <c r="B564" s="252">
        <v>7.2916999999999996E-2</v>
      </c>
      <c r="C564" s="138">
        <v>1</v>
      </c>
      <c r="D564" s="260">
        <v>0</v>
      </c>
      <c r="E564" s="139">
        <v>0</v>
      </c>
      <c r="F564" s="139">
        <v>1</v>
      </c>
      <c r="G564" s="139">
        <v>0</v>
      </c>
      <c r="H564" s="139">
        <v>0</v>
      </c>
      <c r="I564" s="139">
        <v>0</v>
      </c>
      <c r="J564" s="139">
        <v>0</v>
      </c>
      <c r="K564" s="139">
        <v>0</v>
      </c>
      <c r="L564" s="139">
        <v>0</v>
      </c>
      <c r="M564" s="139">
        <v>0</v>
      </c>
      <c r="N564" s="139">
        <v>0</v>
      </c>
      <c r="O564" s="261">
        <v>0</v>
      </c>
      <c r="AR564" s="6"/>
    </row>
    <row r="565" spans="1:44" x14ac:dyDescent="0.25">
      <c r="A565" s="155">
        <v>5</v>
      </c>
      <c r="B565" s="252">
        <v>8.3333000000000004E-2</v>
      </c>
      <c r="C565" s="138">
        <v>0</v>
      </c>
      <c r="D565" s="260">
        <v>0</v>
      </c>
      <c r="E565" s="139">
        <v>0</v>
      </c>
      <c r="F565" s="139">
        <v>0</v>
      </c>
      <c r="G565" s="139">
        <v>0</v>
      </c>
      <c r="H565" s="139">
        <v>0</v>
      </c>
      <c r="I565" s="139">
        <v>0</v>
      </c>
      <c r="J565" s="139">
        <v>0</v>
      </c>
      <c r="K565" s="139">
        <v>0</v>
      </c>
      <c r="L565" s="139">
        <v>0</v>
      </c>
      <c r="M565" s="139">
        <v>0</v>
      </c>
      <c r="N565" s="139">
        <v>0</v>
      </c>
      <c r="O565" s="261">
        <v>0</v>
      </c>
      <c r="AR565" s="6"/>
    </row>
    <row r="566" spans="1:44" x14ac:dyDescent="0.25">
      <c r="A566" s="155">
        <v>5</v>
      </c>
      <c r="B566" s="252">
        <v>9.375E-2</v>
      </c>
      <c r="C566" s="138">
        <v>2</v>
      </c>
      <c r="D566" s="260">
        <v>0</v>
      </c>
      <c r="E566" s="139">
        <v>0</v>
      </c>
      <c r="F566" s="139">
        <v>1</v>
      </c>
      <c r="G566" s="139">
        <v>1</v>
      </c>
      <c r="H566" s="139">
        <v>0</v>
      </c>
      <c r="I566" s="139">
        <v>0</v>
      </c>
      <c r="J566" s="139">
        <v>0</v>
      </c>
      <c r="K566" s="139">
        <v>0</v>
      </c>
      <c r="L566" s="139">
        <v>0</v>
      </c>
      <c r="M566" s="139">
        <v>0</v>
      </c>
      <c r="N566" s="139">
        <v>0</v>
      </c>
      <c r="O566" s="261">
        <v>0</v>
      </c>
      <c r="AR566" s="6"/>
    </row>
    <row r="567" spans="1:44" x14ac:dyDescent="0.25">
      <c r="A567" s="155">
        <v>5</v>
      </c>
      <c r="B567" s="252">
        <v>0.104167</v>
      </c>
      <c r="C567" s="138">
        <v>2</v>
      </c>
      <c r="D567" s="260">
        <v>0</v>
      </c>
      <c r="E567" s="139">
        <v>0</v>
      </c>
      <c r="F567" s="139">
        <v>2</v>
      </c>
      <c r="G567" s="139">
        <v>0</v>
      </c>
      <c r="H567" s="139">
        <v>0</v>
      </c>
      <c r="I567" s="139">
        <v>0</v>
      </c>
      <c r="J567" s="139">
        <v>0</v>
      </c>
      <c r="K567" s="139">
        <v>0</v>
      </c>
      <c r="L567" s="139">
        <v>0</v>
      </c>
      <c r="M567" s="139">
        <v>0</v>
      </c>
      <c r="N567" s="139">
        <v>0</v>
      </c>
      <c r="O567" s="261">
        <v>0</v>
      </c>
      <c r="AR567" s="6"/>
    </row>
    <row r="568" spans="1:44" x14ac:dyDescent="0.25">
      <c r="A568" s="155">
        <v>5</v>
      </c>
      <c r="B568" s="252">
        <v>0.114583</v>
      </c>
      <c r="C568" s="138">
        <v>1</v>
      </c>
      <c r="D568" s="260">
        <v>0</v>
      </c>
      <c r="E568" s="139">
        <v>0</v>
      </c>
      <c r="F568" s="139">
        <v>1</v>
      </c>
      <c r="G568" s="139">
        <v>0</v>
      </c>
      <c r="H568" s="139">
        <v>0</v>
      </c>
      <c r="I568" s="139">
        <v>0</v>
      </c>
      <c r="J568" s="139">
        <v>0</v>
      </c>
      <c r="K568" s="139">
        <v>0</v>
      </c>
      <c r="L568" s="139">
        <v>0</v>
      </c>
      <c r="M568" s="139">
        <v>0</v>
      </c>
      <c r="N568" s="139">
        <v>0</v>
      </c>
      <c r="O568" s="261">
        <v>0</v>
      </c>
      <c r="AR568" s="6"/>
    </row>
    <row r="569" spans="1:44" x14ac:dyDescent="0.25">
      <c r="A569" s="155">
        <v>5</v>
      </c>
      <c r="B569" s="252">
        <v>0.125</v>
      </c>
      <c r="C569" s="138">
        <v>5</v>
      </c>
      <c r="D569" s="260">
        <v>0</v>
      </c>
      <c r="E569" s="139">
        <v>0</v>
      </c>
      <c r="F569" s="139">
        <v>3</v>
      </c>
      <c r="G569" s="139">
        <v>1</v>
      </c>
      <c r="H569" s="139">
        <v>1</v>
      </c>
      <c r="I569" s="139">
        <v>0</v>
      </c>
      <c r="J569" s="139">
        <v>0</v>
      </c>
      <c r="K569" s="139">
        <v>0</v>
      </c>
      <c r="L569" s="139">
        <v>0</v>
      </c>
      <c r="M569" s="139">
        <v>0</v>
      </c>
      <c r="N569" s="139">
        <v>0</v>
      </c>
      <c r="O569" s="261">
        <v>0</v>
      </c>
      <c r="AR569" s="6"/>
    </row>
    <row r="570" spans="1:44" x14ac:dyDescent="0.25">
      <c r="A570" s="155">
        <v>5</v>
      </c>
      <c r="B570" s="252">
        <v>0.13541700000000001</v>
      </c>
      <c r="C570" s="138">
        <v>1</v>
      </c>
      <c r="D570" s="260">
        <v>0</v>
      </c>
      <c r="E570" s="139">
        <v>0</v>
      </c>
      <c r="F570" s="139">
        <v>1</v>
      </c>
      <c r="G570" s="139">
        <v>0</v>
      </c>
      <c r="H570" s="139">
        <v>0</v>
      </c>
      <c r="I570" s="139">
        <v>0</v>
      </c>
      <c r="J570" s="139">
        <v>0</v>
      </c>
      <c r="K570" s="139">
        <v>0</v>
      </c>
      <c r="L570" s="139">
        <v>0</v>
      </c>
      <c r="M570" s="139">
        <v>0</v>
      </c>
      <c r="N570" s="139">
        <v>0</v>
      </c>
      <c r="O570" s="261">
        <v>0</v>
      </c>
      <c r="AR570" s="6"/>
    </row>
    <row r="571" spans="1:44" x14ac:dyDescent="0.25">
      <c r="A571" s="155">
        <v>5</v>
      </c>
      <c r="B571" s="252">
        <v>0.14583299999999999</v>
      </c>
      <c r="C571" s="138">
        <v>1</v>
      </c>
      <c r="D571" s="260">
        <v>0</v>
      </c>
      <c r="E571" s="139">
        <v>0</v>
      </c>
      <c r="F571" s="139">
        <v>0</v>
      </c>
      <c r="G571" s="139">
        <v>1</v>
      </c>
      <c r="H571" s="139">
        <v>0</v>
      </c>
      <c r="I571" s="139">
        <v>0</v>
      </c>
      <c r="J571" s="139">
        <v>0</v>
      </c>
      <c r="K571" s="139">
        <v>0</v>
      </c>
      <c r="L571" s="139">
        <v>0</v>
      </c>
      <c r="M571" s="139">
        <v>0</v>
      </c>
      <c r="N571" s="139">
        <v>0</v>
      </c>
      <c r="O571" s="261">
        <v>0</v>
      </c>
      <c r="AR571" s="6"/>
    </row>
    <row r="572" spans="1:44" x14ac:dyDescent="0.25">
      <c r="A572" s="155">
        <v>5</v>
      </c>
      <c r="B572" s="252">
        <v>0.15625</v>
      </c>
      <c r="C572" s="138">
        <v>1</v>
      </c>
      <c r="D572" s="260">
        <v>0</v>
      </c>
      <c r="E572" s="139">
        <v>0</v>
      </c>
      <c r="F572" s="139">
        <v>1</v>
      </c>
      <c r="G572" s="139">
        <v>0</v>
      </c>
      <c r="H572" s="139">
        <v>0</v>
      </c>
      <c r="I572" s="139">
        <v>0</v>
      </c>
      <c r="J572" s="139">
        <v>0</v>
      </c>
      <c r="K572" s="139">
        <v>0</v>
      </c>
      <c r="L572" s="139">
        <v>0</v>
      </c>
      <c r="M572" s="139">
        <v>0</v>
      </c>
      <c r="N572" s="139">
        <v>0</v>
      </c>
      <c r="O572" s="261">
        <v>0</v>
      </c>
      <c r="AR572" s="6"/>
    </row>
    <row r="573" spans="1:44" x14ac:dyDescent="0.25">
      <c r="A573" s="155">
        <v>5</v>
      </c>
      <c r="B573" s="252">
        <v>0.16666700000000001</v>
      </c>
      <c r="C573" s="138">
        <v>0</v>
      </c>
      <c r="D573" s="260">
        <v>0</v>
      </c>
      <c r="E573" s="139">
        <v>0</v>
      </c>
      <c r="F573" s="139">
        <v>0</v>
      </c>
      <c r="G573" s="139">
        <v>0</v>
      </c>
      <c r="H573" s="139">
        <v>0</v>
      </c>
      <c r="I573" s="139">
        <v>0</v>
      </c>
      <c r="J573" s="139">
        <v>0</v>
      </c>
      <c r="K573" s="139">
        <v>0</v>
      </c>
      <c r="L573" s="139">
        <v>0</v>
      </c>
      <c r="M573" s="139">
        <v>0</v>
      </c>
      <c r="N573" s="139">
        <v>0</v>
      </c>
      <c r="O573" s="261">
        <v>0</v>
      </c>
      <c r="AR573" s="6"/>
    </row>
    <row r="574" spans="1:44" x14ac:dyDescent="0.25">
      <c r="A574" s="155">
        <v>5</v>
      </c>
      <c r="B574" s="252">
        <v>0.17708299999999999</v>
      </c>
      <c r="C574" s="138">
        <v>2</v>
      </c>
      <c r="D574" s="260">
        <v>0</v>
      </c>
      <c r="E574" s="139">
        <v>0</v>
      </c>
      <c r="F574" s="139">
        <v>1</v>
      </c>
      <c r="G574" s="139">
        <v>0</v>
      </c>
      <c r="H574" s="139">
        <v>1</v>
      </c>
      <c r="I574" s="139">
        <v>0</v>
      </c>
      <c r="J574" s="139">
        <v>0</v>
      </c>
      <c r="K574" s="139">
        <v>0</v>
      </c>
      <c r="L574" s="139">
        <v>0</v>
      </c>
      <c r="M574" s="139">
        <v>0</v>
      </c>
      <c r="N574" s="139">
        <v>0</v>
      </c>
      <c r="O574" s="261">
        <v>0</v>
      </c>
      <c r="AR574" s="6"/>
    </row>
    <row r="575" spans="1:44" x14ac:dyDescent="0.25">
      <c r="A575" s="155">
        <v>5</v>
      </c>
      <c r="B575" s="252">
        <v>0.1875</v>
      </c>
      <c r="C575" s="138">
        <v>1</v>
      </c>
      <c r="D575" s="260">
        <v>0</v>
      </c>
      <c r="E575" s="139">
        <v>0</v>
      </c>
      <c r="F575" s="139">
        <v>0</v>
      </c>
      <c r="G575" s="139">
        <v>0</v>
      </c>
      <c r="H575" s="139">
        <v>0</v>
      </c>
      <c r="I575" s="139">
        <v>0</v>
      </c>
      <c r="J575" s="139">
        <v>0</v>
      </c>
      <c r="K575" s="139">
        <v>0</v>
      </c>
      <c r="L575" s="139">
        <v>0</v>
      </c>
      <c r="M575" s="139">
        <v>0</v>
      </c>
      <c r="N575" s="139">
        <v>1</v>
      </c>
      <c r="O575" s="261">
        <v>0</v>
      </c>
      <c r="AR575" s="6"/>
    </row>
    <row r="576" spans="1:44" x14ac:dyDescent="0.25">
      <c r="A576" s="155">
        <v>5</v>
      </c>
      <c r="B576" s="252">
        <v>0.19791700000000001</v>
      </c>
      <c r="C576" s="138">
        <v>4</v>
      </c>
      <c r="D576" s="260">
        <v>0</v>
      </c>
      <c r="E576" s="139">
        <v>0</v>
      </c>
      <c r="F576" s="139">
        <v>0</v>
      </c>
      <c r="G576" s="139">
        <v>0</v>
      </c>
      <c r="H576" s="139">
        <v>4</v>
      </c>
      <c r="I576" s="139">
        <v>0</v>
      </c>
      <c r="J576" s="139">
        <v>0</v>
      </c>
      <c r="K576" s="139">
        <v>0</v>
      </c>
      <c r="L576" s="139">
        <v>0</v>
      </c>
      <c r="M576" s="139">
        <v>0</v>
      </c>
      <c r="N576" s="139">
        <v>0</v>
      </c>
      <c r="O576" s="261">
        <v>0</v>
      </c>
      <c r="AR576" s="6"/>
    </row>
    <row r="577" spans="1:44" x14ac:dyDescent="0.25">
      <c r="A577" s="155">
        <v>5</v>
      </c>
      <c r="B577" s="252">
        <v>0.20833299999999999</v>
      </c>
      <c r="C577" s="138">
        <v>4</v>
      </c>
      <c r="D577" s="260">
        <v>0</v>
      </c>
      <c r="E577" s="139">
        <v>0</v>
      </c>
      <c r="F577" s="139">
        <v>0</v>
      </c>
      <c r="G577" s="139">
        <v>0</v>
      </c>
      <c r="H577" s="139">
        <v>3</v>
      </c>
      <c r="I577" s="139">
        <v>0</v>
      </c>
      <c r="J577" s="139">
        <v>0</v>
      </c>
      <c r="K577" s="139">
        <v>0</v>
      </c>
      <c r="L577" s="139">
        <v>0</v>
      </c>
      <c r="M577" s="139">
        <v>0</v>
      </c>
      <c r="N577" s="139">
        <v>1</v>
      </c>
      <c r="O577" s="261">
        <v>0</v>
      </c>
      <c r="AR577" s="6"/>
    </row>
    <row r="578" spans="1:44" x14ac:dyDescent="0.25">
      <c r="A578" s="155">
        <v>5</v>
      </c>
      <c r="B578" s="252">
        <v>0.21875</v>
      </c>
      <c r="C578" s="138">
        <v>9</v>
      </c>
      <c r="D578" s="260">
        <v>1</v>
      </c>
      <c r="E578" s="139">
        <v>0</v>
      </c>
      <c r="F578" s="139">
        <v>4</v>
      </c>
      <c r="G578" s="139">
        <v>0</v>
      </c>
      <c r="H578" s="139">
        <v>4</v>
      </c>
      <c r="I578" s="139">
        <v>0</v>
      </c>
      <c r="J578" s="139">
        <v>0</v>
      </c>
      <c r="K578" s="139">
        <v>0</v>
      </c>
      <c r="L578" s="139">
        <v>0</v>
      </c>
      <c r="M578" s="139">
        <v>0</v>
      </c>
      <c r="N578" s="139">
        <v>0</v>
      </c>
      <c r="O578" s="261">
        <v>0</v>
      </c>
      <c r="AR578" s="6"/>
    </row>
    <row r="579" spans="1:44" x14ac:dyDescent="0.25">
      <c r="A579" s="155">
        <v>5</v>
      </c>
      <c r="B579" s="252">
        <v>0.22916700000000001</v>
      </c>
      <c r="C579" s="138">
        <v>8</v>
      </c>
      <c r="D579" s="260">
        <v>0</v>
      </c>
      <c r="E579" s="139">
        <v>0</v>
      </c>
      <c r="F579" s="139">
        <v>4</v>
      </c>
      <c r="G579" s="139">
        <v>0</v>
      </c>
      <c r="H579" s="139">
        <v>4</v>
      </c>
      <c r="I579" s="139">
        <v>0</v>
      </c>
      <c r="J579" s="139">
        <v>0</v>
      </c>
      <c r="K579" s="139">
        <v>0</v>
      </c>
      <c r="L579" s="139">
        <v>0</v>
      </c>
      <c r="M579" s="139">
        <v>0</v>
      </c>
      <c r="N579" s="139">
        <v>0</v>
      </c>
      <c r="O579" s="261">
        <v>0</v>
      </c>
      <c r="AR579" s="6"/>
    </row>
    <row r="580" spans="1:44" x14ac:dyDescent="0.25">
      <c r="A580" s="155">
        <v>5</v>
      </c>
      <c r="B580" s="252">
        <v>0.23958299999999999</v>
      </c>
      <c r="C580" s="138">
        <v>14</v>
      </c>
      <c r="D580" s="260">
        <v>0</v>
      </c>
      <c r="E580" s="139">
        <v>0</v>
      </c>
      <c r="F580" s="139">
        <v>5</v>
      </c>
      <c r="G580" s="139">
        <v>2</v>
      </c>
      <c r="H580" s="139">
        <v>5</v>
      </c>
      <c r="I580" s="139">
        <v>0</v>
      </c>
      <c r="J580" s="139">
        <v>0</v>
      </c>
      <c r="K580" s="139">
        <v>1</v>
      </c>
      <c r="L580" s="139">
        <v>0</v>
      </c>
      <c r="M580" s="139">
        <v>0</v>
      </c>
      <c r="N580" s="139">
        <v>1</v>
      </c>
      <c r="O580" s="261">
        <v>0</v>
      </c>
      <c r="AR580" s="6"/>
    </row>
    <row r="581" spans="1:44" x14ac:dyDescent="0.25">
      <c r="A581" s="155">
        <v>5</v>
      </c>
      <c r="B581" s="252">
        <v>0.25</v>
      </c>
      <c r="C581" s="138">
        <v>10</v>
      </c>
      <c r="D581" s="260">
        <v>0</v>
      </c>
      <c r="E581" s="139">
        <v>0</v>
      </c>
      <c r="F581" s="139">
        <v>4</v>
      </c>
      <c r="G581" s="139">
        <v>1</v>
      </c>
      <c r="H581" s="139">
        <v>5</v>
      </c>
      <c r="I581" s="139">
        <v>0</v>
      </c>
      <c r="J581" s="139">
        <v>0</v>
      </c>
      <c r="K581" s="139">
        <v>0</v>
      </c>
      <c r="L581" s="139">
        <v>0</v>
      </c>
      <c r="M581" s="139">
        <v>0</v>
      </c>
      <c r="N581" s="139">
        <v>0</v>
      </c>
      <c r="O581" s="261">
        <v>0</v>
      </c>
      <c r="AR581" s="6"/>
    </row>
    <row r="582" spans="1:44" x14ac:dyDescent="0.25">
      <c r="A582" s="155">
        <v>5</v>
      </c>
      <c r="B582" s="252">
        <v>0.26041700000000001</v>
      </c>
      <c r="C582" s="138">
        <v>13</v>
      </c>
      <c r="D582" s="260">
        <v>0</v>
      </c>
      <c r="E582" s="139">
        <v>0</v>
      </c>
      <c r="F582" s="139">
        <v>6</v>
      </c>
      <c r="G582" s="139">
        <v>2</v>
      </c>
      <c r="H582" s="139">
        <v>4</v>
      </c>
      <c r="I582" s="139">
        <v>0</v>
      </c>
      <c r="J582" s="139">
        <v>0</v>
      </c>
      <c r="K582" s="139">
        <v>0</v>
      </c>
      <c r="L582" s="139">
        <v>0</v>
      </c>
      <c r="M582" s="139">
        <v>0</v>
      </c>
      <c r="N582" s="139">
        <v>1</v>
      </c>
      <c r="O582" s="261">
        <v>0</v>
      </c>
      <c r="AR582" s="6"/>
    </row>
    <row r="583" spans="1:44" x14ac:dyDescent="0.25">
      <c r="A583" s="155">
        <v>5</v>
      </c>
      <c r="B583" s="252">
        <v>0.27083299999999999</v>
      </c>
      <c r="C583" s="138">
        <v>19</v>
      </c>
      <c r="D583" s="260">
        <v>0</v>
      </c>
      <c r="E583" s="139">
        <v>0</v>
      </c>
      <c r="F583" s="139">
        <v>5</v>
      </c>
      <c r="G583" s="139">
        <v>4</v>
      </c>
      <c r="H583" s="139">
        <v>7</v>
      </c>
      <c r="I583" s="139">
        <v>2</v>
      </c>
      <c r="J583" s="139">
        <v>0</v>
      </c>
      <c r="K583" s="139">
        <v>0</v>
      </c>
      <c r="L583" s="139">
        <v>0</v>
      </c>
      <c r="M583" s="139">
        <v>0</v>
      </c>
      <c r="N583" s="139">
        <v>1</v>
      </c>
      <c r="O583" s="261">
        <v>0</v>
      </c>
      <c r="AR583" s="6"/>
    </row>
    <row r="584" spans="1:44" x14ac:dyDescent="0.25">
      <c r="A584" s="155">
        <v>5</v>
      </c>
      <c r="B584" s="252">
        <v>0.28125</v>
      </c>
      <c r="C584" s="138">
        <v>23</v>
      </c>
      <c r="D584" s="260">
        <v>1</v>
      </c>
      <c r="E584" s="139">
        <v>1</v>
      </c>
      <c r="F584" s="139">
        <v>10</v>
      </c>
      <c r="G584" s="139">
        <v>3</v>
      </c>
      <c r="H584" s="139">
        <v>6</v>
      </c>
      <c r="I584" s="139">
        <v>0</v>
      </c>
      <c r="J584" s="139">
        <v>0</v>
      </c>
      <c r="K584" s="139">
        <v>0</v>
      </c>
      <c r="L584" s="139">
        <v>0</v>
      </c>
      <c r="M584" s="139">
        <v>0</v>
      </c>
      <c r="N584" s="139">
        <v>2</v>
      </c>
      <c r="O584" s="261">
        <v>0</v>
      </c>
      <c r="AR584" s="6"/>
    </row>
    <row r="585" spans="1:44" x14ac:dyDescent="0.25">
      <c r="A585" s="155">
        <v>5</v>
      </c>
      <c r="B585" s="252">
        <v>0.29166700000000001</v>
      </c>
      <c r="C585" s="138">
        <v>12</v>
      </c>
      <c r="D585" s="260">
        <v>0</v>
      </c>
      <c r="E585" s="139">
        <v>0</v>
      </c>
      <c r="F585" s="139">
        <v>6</v>
      </c>
      <c r="G585" s="139">
        <v>1</v>
      </c>
      <c r="H585" s="139">
        <v>3</v>
      </c>
      <c r="I585" s="139">
        <v>0</v>
      </c>
      <c r="J585" s="139">
        <v>0</v>
      </c>
      <c r="K585" s="139">
        <v>0</v>
      </c>
      <c r="L585" s="139">
        <v>0</v>
      </c>
      <c r="M585" s="139">
        <v>0</v>
      </c>
      <c r="N585" s="139">
        <v>2</v>
      </c>
      <c r="O585" s="261">
        <v>0</v>
      </c>
      <c r="AR585" s="6"/>
    </row>
    <row r="586" spans="1:44" x14ac:dyDescent="0.25">
      <c r="A586" s="155">
        <v>5</v>
      </c>
      <c r="B586" s="252">
        <v>0.30208299999999999</v>
      </c>
      <c r="C586" s="138">
        <v>20</v>
      </c>
      <c r="D586" s="260">
        <v>0</v>
      </c>
      <c r="E586" s="139">
        <v>0</v>
      </c>
      <c r="F586" s="139">
        <v>13</v>
      </c>
      <c r="G586" s="139">
        <v>2</v>
      </c>
      <c r="H586" s="139">
        <v>3</v>
      </c>
      <c r="I586" s="139">
        <v>0</v>
      </c>
      <c r="J586" s="139">
        <v>0</v>
      </c>
      <c r="K586" s="139">
        <v>0</v>
      </c>
      <c r="L586" s="139">
        <v>0</v>
      </c>
      <c r="M586" s="139">
        <v>0</v>
      </c>
      <c r="N586" s="139">
        <v>2</v>
      </c>
      <c r="O586" s="261">
        <v>0</v>
      </c>
      <c r="AR586" s="6"/>
    </row>
    <row r="587" spans="1:44" x14ac:dyDescent="0.25">
      <c r="A587" s="155">
        <v>5</v>
      </c>
      <c r="B587" s="252">
        <v>0.3125</v>
      </c>
      <c r="C587" s="138">
        <v>24</v>
      </c>
      <c r="D587" s="260">
        <v>1</v>
      </c>
      <c r="E587" s="139">
        <v>3</v>
      </c>
      <c r="F587" s="139">
        <v>12</v>
      </c>
      <c r="G587" s="139">
        <v>0</v>
      </c>
      <c r="H587" s="139">
        <v>5</v>
      </c>
      <c r="I587" s="139">
        <v>2</v>
      </c>
      <c r="J587" s="139">
        <v>0</v>
      </c>
      <c r="K587" s="139">
        <v>0</v>
      </c>
      <c r="L587" s="139">
        <v>0</v>
      </c>
      <c r="M587" s="139">
        <v>0</v>
      </c>
      <c r="N587" s="139">
        <v>1</v>
      </c>
      <c r="O587" s="261">
        <v>0</v>
      </c>
      <c r="AR587" s="6"/>
    </row>
    <row r="588" spans="1:44" x14ac:dyDescent="0.25">
      <c r="A588" s="155">
        <v>5</v>
      </c>
      <c r="B588" s="252">
        <v>0.32291700000000001</v>
      </c>
      <c r="C588" s="138">
        <v>28</v>
      </c>
      <c r="D588" s="260">
        <v>0</v>
      </c>
      <c r="E588" s="139">
        <v>5</v>
      </c>
      <c r="F588" s="139">
        <v>17</v>
      </c>
      <c r="G588" s="139">
        <v>3</v>
      </c>
      <c r="H588" s="139">
        <v>2</v>
      </c>
      <c r="I588" s="139">
        <v>1</v>
      </c>
      <c r="J588" s="139">
        <v>0</v>
      </c>
      <c r="K588" s="139">
        <v>0</v>
      </c>
      <c r="L588" s="139">
        <v>0</v>
      </c>
      <c r="M588" s="139">
        <v>0</v>
      </c>
      <c r="N588" s="139">
        <v>0</v>
      </c>
      <c r="O588" s="261">
        <v>0</v>
      </c>
      <c r="AR588" s="6"/>
    </row>
    <row r="589" spans="1:44" x14ac:dyDescent="0.25">
      <c r="A589" s="155">
        <v>5</v>
      </c>
      <c r="B589" s="252">
        <v>0.33333299999999999</v>
      </c>
      <c r="C589" s="138">
        <v>22</v>
      </c>
      <c r="D589" s="260">
        <v>0</v>
      </c>
      <c r="E589" s="139">
        <v>0</v>
      </c>
      <c r="F589" s="139">
        <v>15</v>
      </c>
      <c r="G589" s="139">
        <v>3</v>
      </c>
      <c r="H589" s="139">
        <v>4</v>
      </c>
      <c r="I589" s="139">
        <v>0</v>
      </c>
      <c r="J589" s="139">
        <v>0</v>
      </c>
      <c r="K589" s="139">
        <v>0</v>
      </c>
      <c r="L589" s="139">
        <v>0</v>
      </c>
      <c r="M589" s="139">
        <v>0</v>
      </c>
      <c r="N589" s="139">
        <v>0</v>
      </c>
      <c r="O589" s="261">
        <v>0</v>
      </c>
      <c r="AR589" s="6"/>
    </row>
    <row r="590" spans="1:44" x14ac:dyDescent="0.25">
      <c r="A590" s="155">
        <v>5</v>
      </c>
      <c r="B590" s="252">
        <v>0.34375</v>
      </c>
      <c r="C590" s="138">
        <v>20</v>
      </c>
      <c r="D590" s="260">
        <v>0</v>
      </c>
      <c r="E590" s="139">
        <v>2</v>
      </c>
      <c r="F590" s="139">
        <v>11</v>
      </c>
      <c r="G590" s="139">
        <v>4</v>
      </c>
      <c r="H590" s="139">
        <v>3</v>
      </c>
      <c r="I590" s="139">
        <v>0</v>
      </c>
      <c r="J590" s="139">
        <v>0</v>
      </c>
      <c r="K590" s="139">
        <v>0</v>
      </c>
      <c r="L590" s="139">
        <v>0</v>
      </c>
      <c r="M590" s="139">
        <v>0</v>
      </c>
      <c r="N590" s="139">
        <v>0</v>
      </c>
      <c r="O590" s="261">
        <v>0</v>
      </c>
      <c r="AR590" s="6"/>
    </row>
    <row r="591" spans="1:44" x14ac:dyDescent="0.25">
      <c r="A591" s="155">
        <v>5</v>
      </c>
      <c r="B591" s="252">
        <v>0.35416700000000001</v>
      </c>
      <c r="C591" s="138">
        <v>32</v>
      </c>
      <c r="D591" s="260">
        <v>1</v>
      </c>
      <c r="E591" s="139">
        <v>2</v>
      </c>
      <c r="F591" s="139">
        <v>16</v>
      </c>
      <c r="G591" s="139">
        <v>7</v>
      </c>
      <c r="H591" s="139">
        <v>5</v>
      </c>
      <c r="I591" s="139">
        <v>1</v>
      </c>
      <c r="J591" s="139">
        <v>0</v>
      </c>
      <c r="K591" s="139">
        <v>0</v>
      </c>
      <c r="L591" s="139">
        <v>0</v>
      </c>
      <c r="M591" s="139">
        <v>0</v>
      </c>
      <c r="N591" s="139">
        <v>0</v>
      </c>
      <c r="O591" s="261">
        <v>0</v>
      </c>
      <c r="AR591" s="6"/>
    </row>
    <row r="592" spans="1:44" x14ac:dyDescent="0.25">
      <c r="A592" s="155">
        <v>5</v>
      </c>
      <c r="B592" s="252">
        <v>0.36458299999999999</v>
      </c>
      <c r="C592" s="138">
        <v>29</v>
      </c>
      <c r="D592" s="260">
        <v>0</v>
      </c>
      <c r="E592" s="139">
        <v>3</v>
      </c>
      <c r="F592" s="139">
        <v>21</v>
      </c>
      <c r="G592" s="139">
        <v>4</v>
      </c>
      <c r="H592" s="139">
        <v>0</v>
      </c>
      <c r="I592" s="139">
        <v>0</v>
      </c>
      <c r="J592" s="139">
        <v>0</v>
      </c>
      <c r="K592" s="139">
        <v>1</v>
      </c>
      <c r="L592" s="139">
        <v>0</v>
      </c>
      <c r="M592" s="139">
        <v>0</v>
      </c>
      <c r="N592" s="139">
        <v>0</v>
      </c>
      <c r="O592" s="261">
        <v>0</v>
      </c>
      <c r="AR592" s="6"/>
    </row>
    <row r="593" spans="1:44" x14ac:dyDescent="0.25">
      <c r="A593" s="155">
        <v>5</v>
      </c>
      <c r="B593" s="252">
        <v>0.375</v>
      </c>
      <c r="C593" s="138">
        <v>30</v>
      </c>
      <c r="D593" s="260">
        <v>0</v>
      </c>
      <c r="E593" s="139">
        <v>3</v>
      </c>
      <c r="F593" s="139">
        <v>19</v>
      </c>
      <c r="G593" s="139">
        <v>5</v>
      </c>
      <c r="H593" s="139">
        <v>1</v>
      </c>
      <c r="I593" s="139">
        <v>1</v>
      </c>
      <c r="J593" s="139">
        <v>0</v>
      </c>
      <c r="K593" s="139">
        <v>1</v>
      </c>
      <c r="L593" s="139">
        <v>0</v>
      </c>
      <c r="M593" s="139">
        <v>0</v>
      </c>
      <c r="N593" s="139">
        <v>0</v>
      </c>
      <c r="O593" s="261">
        <v>0</v>
      </c>
      <c r="AR593" s="6"/>
    </row>
    <row r="594" spans="1:44" x14ac:dyDescent="0.25">
      <c r="A594" s="155">
        <v>5</v>
      </c>
      <c r="B594" s="252">
        <v>0.38541700000000001</v>
      </c>
      <c r="C594" s="138">
        <v>29</v>
      </c>
      <c r="D594" s="260">
        <v>0</v>
      </c>
      <c r="E594" s="139">
        <v>5</v>
      </c>
      <c r="F594" s="139">
        <v>15</v>
      </c>
      <c r="G594" s="139">
        <v>3</v>
      </c>
      <c r="H594" s="139">
        <v>5</v>
      </c>
      <c r="I594" s="139">
        <v>0</v>
      </c>
      <c r="J594" s="139">
        <v>0</v>
      </c>
      <c r="K594" s="139">
        <v>1</v>
      </c>
      <c r="L594" s="139">
        <v>0</v>
      </c>
      <c r="M594" s="139">
        <v>0</v>
      </c>
      <c r="N594" s="139">
        <v>0</v>
      </c>
      <c r="O594" s="261">
        <v>0</v>
      </c>
      <c r="AR594" s="6"/>
    </row>
    <row r="595" spans="1:44" x14ac:dyDescent="0.25">
      <c r="A595" s="155">
        <v>5</v>
      </c>
      <c r="B595" s="252">
        <v>0.39583299999999999</v>
      </c>
      <c r="C595" s="138">
        <v>31</v>
      </c>
      <c r="D595" s="260">
        <v>0</v>
      </c>
      <c r="E595" s="139">
        <v>6</v>
      </c>
      <c r="F595" s="139">
        <v>16</v>
      </c>
      <c r="G595" s="139">
        <v>5</v>
      </c>
      <c r="H595" s="139">
        <v>4</v>
      </c>
      <c r="I595" s="139">
        <v>0</v>
      </c>
      <c r="J595" s="139">
        <v>0</v>
      </c>
      <c r="K595" s="139">
        <v>0</v>
      </c>
      <c r="L595" s="139">
        <v>0</v>
      </c>
      <c r="M595" s="139">
        <v>0</v>
      </c>
      <c r="N595" s="139">
        <v>0</v>
      </c>
      <c r="O595" s="261">
        <v>0</v>
      </c>
      <c r="AR595" s="6"/>
    </row>
    <row r="596" spans="1:44" x14ac:dyDescent="0.25">
      <c r="A596" s="155">
        <v>5</v>
      </c>
      <c r="B596" s="252">
        <v>0.40625</v>
      </c>
      <c r="C596" s="138">
        <v>23</v>
      </c>
      <c r="D596" s="260">
        <v>0</v>
      </c>
      <c r="E596" s="139">
        <v>2</v>
      </c>
      <c r="F596" s="139">
        <v>13</v>
      </c>
      <c r="G596" s="139">
        <v>4</v>
      </c>
      <c r="H596" s="139">
        <v>4</v>
      </c>
      <c r="I596" s="139">
        <v>0</v>
      </c>
      <c r="J596" s="139">
        <v>0</v>
      </c>
      <c r="K596" s="139">
        <v>0</v>
      </c>
      <c r="L596" s="139">
        <v>0</v>
      </c>
      <c r="M596" s="139">
        <v>0</v>
      </c>
      <c r="N596" s="139">
        <v>0</v>
      </c>
      <c r="O596" s="261">
        <v>0</v>
      </c>
      <c r="AR596" s="6"/>
    </row>
    <row r="597" spans="1:44" x14ac:dyDescent="0.25">
      <c r="A597" s="155">
        <v>5</v>
      </c>
      <c r="B597" s="252">
        <v>0.41666700000000001</v>
      </c>
      <c r="C597" s="138">
        <v>36</v>
      </c>
      <c r="D597" s="260">
        <v>1</v>
      </c>
      <c r="E597" s="139">
        <v>2</v>
      </c>
      <c r="F597" s="139">
        <v>21</v>
      </c>
      <c r="G597" s="139">
        <v>6</v>
      </c>
      <c r="H597" s="139">
        <v>3</v>
      </c>
      <c r="I597" s="139">
        <v>1</v>
      </c>
      <c r="J597" s="139">
        <v>0</v>
      </c>
      <c r="K597" s="139">
        <v>2</v>
      </c>
      <c r="L597" s="139">
        <v>0</v>
      </c>
      <c r="M597" s="139">
        <v>0</v>
      </c>
      <c r="N597" s="139">
        <v>0</v>
      </c>
      <c r="O597" s="261">
        <v>0</v>
      </c>
      <c r="AR597" s="6"/>
    </row>
    <row r="598" spans="1:44" x14ac:dyDescent="0.25">
      <c r="A598" s="155">
        <v>5</v>
      </c>
      <c r="B598" s="252">
        <v>0.42708299999999999</v>
      </c>
      <c r="C598" s="138">
        <v>37</v>
      </c>
      <c r="D598" s="260">
        <v>0</v>
      </c>
      <c r="E598" s="139">
        <v>6</v>
      </c>
      <c r="F598" s="139">
        <v>21</v>
      </c>
      <c r="G598" s="139">
        <v>6</v>
      </c>
      <c r="H598" s="139">
        <v>2</v>
      </c>
      <c r="I598" s="139">
        <v>1</v>
      </c>
      <c r="J598" s="139">
        <v>0</v>
      </c>
      <c r="K598" s="139">
        <v>1</v>
      </c>
      <c r="L598" s="139">
        <v>0</v>
      </c>
      <c r="M598" s="139">
        <v>0</v>
      </c>
      <c r="N598" s="139">
        <v>0</v>
      </c>
      <c r="O598" s="261">
        <v>0</v>
      </c>
      <c r="AR598" s="6"/>
    </row>
    <row r="599" spans="1:44" x14ac:dyDescent="0.25">
      <c r="A599" s="155">
        <v>5</v>
      </c>
      <c r="B599" s="252">
        <v>0.4375</v>
      </c>
      <c r="C599" s="138">
        <v>28</v>
      </c>
      <c r="D599" s="260">
        <v>0</v>
      </c>
      <c r="E599" s="139">
        <v>3</v>
      </c>
      <c r="F599" s="139">
        <v>15</v>
      </c>
      <c r="G599" s="139">
        <v>6</v>
      </c>
      <c r="H599" s="139">
        <v>4</v>
      </c>
      <c r="I599" s="139">
        <v>0</v>
      </c>
      <c r="J599" s="139">
        <v>0</v>
      </c>
      <c r="K599" s="139">
        <v>0</v>
      </c>
      <c r="L599" s="139">
        <v>0</v>
      </c>
      <c r="M599" s="139">
        <v>0</v>
      </c>
      <c r="N599" s="139">
        <v>0</v>
      </c>
      <c r="O599" s="261">
        <v>0</v>
      </c>
      <c r="AR599" s="6"/>
    </row>
    <row r="600" spans="1:44" x14ac:dyDescent="0.25">
      <c r="A600" s="155">
        <v>5</v>
      </c>
      <c r="B600" s="252">
        <v>0.44791700000000001</v>
      </c>
      <c r="C600" s="138">
        <v>28</v>
      </c>
      <c r="D600" s="260">
        <v>1</v>
      </c>
      <c r="E600" s="139">
        <v>3</v>
      </c>
      <c r="F600" s="139">
        <v>12</v>
      </c>
      <c r="G600" s="139">
        <v>6</v>
      </c>
      <c r="H600" s="139">
        <v>5</v>
      </c>
      <c r="I600" s="139">
        <v>1</v>
      </c>
      <c r="J600" s="139">
        <v>0</v>
      </c>
      <c r="K600" s="139">
        <v>0</v>
      </c>
      <c r="L600" s="139">
        <v>0</v>
      </c>
      <c r="M600" s="139">
        <v>0</v>
      </c>
      <c r="N600" s="139">
        <v>0</v>
      </c>
      <c r="O600" s="261">
        <v>0</v>
      </c>
      <c r="AR600" s="6"/>
    </row>
    <row r="601" spans="1:44" x14ac:dyDescent="0.25">
      <c r="A601" s="155">
        <v>5</v>
      </c>
      <c r="B601" s="252">
        <v>0.45833299999999999</v>
      </c>
      <c r="C601" s="138">
        <v>26</v>
      </c>
      <c r="D601" s="260">
        <v>0</v>
      </c>
      <c r="E601" s="139">
        <v>3</v>
      </c>
      <c r="F601" s="139">
        <v>13</v>
      </c>
      <c r="G601" s="139">
        <v>2</v>
      </c>
      <c r="H601" s="139">
        <v>6</v>
      </c>
      <c r="I601" s="139">
        <v>1</v>
      </c>
      <c r="J601" s="139">
        <v>0</v>
      </c>
      <c r="K601" s="139">
        <v>1</v>
      </c>
      <c r="L601" s="139">
        <v>0</v>
      </c>
      <c r="M601" s="139">
        <v>0</v>
      </c>
      <c r="N601" s="139">
        <v>0</v>
      </c>
      <c r="O601" s="261">
        <v>0</v>
      </c>
      <c r="AR601" s="6"/>
    </row>
    <row r="602" spans="1:44" x14ac:dyDescent="0.25">
      <c r="A602" s="155">
        <v>5</v>
      </c>
      <c r="B602" s="252">
        <v>0.46875</v>
      </c>
      <c r="C602" s="138">
        <v>25</v>
      </c>
      <c r="D602" s="260">
        <v>0</v>
      </c>
      <c r="E602" s="139">
        <v>2</v>
      </c>
      <c r="F602" s="139">
        <v>14</v>
      </c>
      <c r="G602" s="139">
        <v>0</v>
      </c>
      <c r="H602" s="139">
        <v>8</v>
      </c>
      <c r="I602" s="139">
        <v>0</v>
      </c>
      <c r="J602" s="139">
        <v>0</v>
      </c>
      <c r="K602" s="139">
        <v>1</v>
      </c>
      <c r="L602" s="139">
        <v>0</v>
      </c>
      <c r="M602" s="139">
        <v>0</v>
      </c>
      <c r="N602" s="139">
        <v>0</v>
      </c>
      <c r="O602" s="261">
        <v>0</v>
      </c>
      <c r="AR602" s="6"/>
    </row>
    <row r="603" spans="1:44" x14ac:dyDescent="0.25">
      <c r="A603" s="155">
        <v>5</v>
      </c>
      <c r="B603" s="252">
        <v>0.47916700000000001</v>
      </c>
      <c r="C603" s="138">
        <v>28</v>
      </c>
      <c r="D603" s="260">
        <v>1</v>
      </c>
      <c r="E603" s="139">
        <v>3</v>
      </c>
      <c r="F603" s="139">
        <v>14</v>
      </c>
      <c r="G603" s="139">
        <v>6</v>
      </c>
      <c r="H603" s="139">
        <v>3</v>
      </c>
      <c r="I603" s="139">
        <v>1</v>
      </c>
      <c r="J603" s="139">
        <v>0</v>
      </c>
      <c r="K603" s="139">
        <v>0</v>
      </c>
      <c r="L603" s="139">
        <v>0</v>
      </c>
      <c r="M603" s="139">
        <v>0</v>
      </c>
      <c r="N603" s="139">
        <v>0</v>
      </c>
      <c r="O603" s="261">
        <v>0</v>
      </c>
      <c r="AR603" s="6"/>
    </row>
    <row r="604" spans="1:44" x14ac:dyDescent="0.25">
      <c r="A604" s="155">
        <v>5</v>
      </c>
      <c r="B604" s="252">
        <v>0.48958299999999999</v>
      </c>
      <c r="C604" s="138">
        <v>23</v>
      </c>
      <c r="D604" s="260">
        <v>0</v>
      </c>
      <c r="E604" s="139">
        <v>3</v>
      </c>
      <c r="F604" s="139">
        <v>11</v>
      </c>
      <c r="G604" s="139">
        <v>1</v>
      </c>
      <c r="H604" s="139">
        <v>5</v>
      </c>
      <c r="I604" s="139">
        <v>2</v>
      </c>
      <c r="J604" s="139">
        <v>0</v>
      </c>
      <c r="K604" s="139">
        <v>0</v>
      </c>
      <c r="L604" s="139">
        <v>0</v>
      </c>
      <c r="M604" s="139">
        <v>0</v>
      </c>
      <c r="N604" s="139">
        <v>1</v>
      </c>
      <c r="O604" s="261">
        <v>0</v>
      </c>
      <c r="AR604" s="6"/>
    </row>
    <row r="605" spans="1:44" x14ac:dyDescent="0.25">
      <c r="A605" s="155">
        <v>5</v>
      </c>
      <c r="B605" s="252">
        <v>0.5</v>
      </c>
      <c r="C605" s="138">
        <v>22</v>
      </c>
      <c r="D605" s="260">
        <v>0</v>
      </c>
      <c r="E605" s="139">
        <v>3</v>
      </c>
      <c r="F605" s="139">
        <v>8</v>
      </c>
      <c r="G605" s="139">
        <v>3</v>
      </c>
      <c r="H605" s="139">
        <v>8</v>
      </c>
      <c r="I605" s="139">
        <v>0</v>
      </c>
      <c r="J605" s="139">
        <v>0</v>
      </c>
      <c r="K605" s="139">
        <v>0</v>
      </c>
      <c r="L605" s="139">
        <v>0</v>
      </c>
      <c r="M605" s="139">
        <v>0</v>
      </c>
      <c r="N605" s="139">
        <v>0</v>
      </c>
      <c r="O605" s="261">
        <v>0</v>
      </c>
      <c r="AR605" s="6"/>
    </row>
    <row r="606" spans="1:44" x14ac:dyDescent="0.25">
      <c r="A606" s="155">
        <v>5</v>
      </c>
      <c r="B606" s="252">
        <v>0.51041700000000001</v>
      </c>
      <c r="C606" s="138">
        <v>22</v>
      </c>
      <c r="D606" s="260">
        <v>0</v>
      </c>
      <c r="E606" s="139">
        <v>3</v>
      </c>
      <c r="F606" s="139">
        <v>12</v>
      </c>
      <c r="G606" s="139">
        <v>1</v>
      </c>
      <c r="H606" s="139">
        <v>5</v>
      </c>
      <c r="I606" s="139">
        <v>0</v>
      </c>
      <c r="J606" s="139">
        <v>0</v>
      </c>
      <c r="K606" s="139">
        <v>1</v>
      </c>
      <c r="L606" s="139">
        <v>0</v>
      </c>
      <c r="M606" s="139">
        <v>0</v>
      </c>
      <c r="N606" s="139">
        <v>0</v>
      </c>
      <c r="O606" s="261">
        <v>0</v>
      </c>
      <c r="AR606" s="6"/>
    </row>
    <row r="607" spans="1:44" x14ac:dyDescent="0.25">
      <c r="A607" s="155">
        <v>5</v>
      </c>
      <c r="B607" s="252">
        <v>0.52083299999999999</v>
      </c>
      <c r="C607" s="138">
        <v>29</v>
      </c>
      <c r="D607" s="260">
        <v>0</v>
      </c>
      <c r="E607" s="139">
        <v>3</v>
      </c>
      <c r="F607" s="139">
        <v>15</v>
      </c>
      <c r="G607" s="139">
        <v>4</v>
      </c>
      <c r="H607" s="139">
        <v>7</v>
      </c>
      <c r="I607" s="139">
        <v>0</v>
      </c>
      <c r="J607" s="139">
        <v>0</v>
      </c>
      <c r="K607" s="139">
        <v>0</v>
      </c>
      <c r="L607" s="139">
        <v>0</v>
      </c>
      <c r="M607" s="139">
        <v>0</v>
      </c>
      <c r="N607" s="139">
        <v>0</v>
      </c>
      <c r="O607" s="261">
        <v>0</v>
      </c>
      <c r="AR607" s="6"/>
    </row>
    <row r="608" spans="1:44" x14ac:dyDescent="0.25">
      <c r="A608" s="155">
        <v>5</v>
      </c>
      <c r="B608" s="252">
        <v>0.53125</v>
      </c>
      <c r="C608" s="138">
        <v>23</v>
      </c>
      <c r="D608" s="260">
        <v>0</v>
      </c>
      <c r="E608" s="139">
        <v>6</v>
      </c>
      <c r="F608" s="139">
        <v>10</v>
      </c>
      <c r="G608" s="139">
        <v>3</v>
      </c>
      <c r="H608" s="139">
        <v>4</v>
      </c>
      <c r="I608" s="139">
        <v>0</v>
      </c>
      <c r="J608" s="139">
        <v>0</v>
      </c>
      <c r="K608" s="139">
        <v>0</v>
      </c>
      <c r="L608" s="139">
        <v>0</v>
      </c>
      <c r="M608" s="139">
        <v>0</v>
      </c>
      <c r="N608" s="139">
        <v>0</v>
      </c>
      <c r="O608" s="261">
        <v>0</v>
      </c>
      <c r="AR608" s="6"/>
    </row>
    <row r="609" spans="1:44" x14ac:dyDescent="0.25">
      <c r="A609" s="155">
        <v>5</v>
      </c>
      <c r="B609" s="252">
        <v>0.54166700000000001</v>
      </c>
      <c r="C609" s="138">
        <v>32</v>
      </c>
      <c r="D609" s="260">
        <v>1</v>
      </c>
      <c r="E609" s="139">
        <v>5</v>
      </c>
      <c r="F609" s="139">
        <v>13</v>
      </c>
      <c r="G609" s="139">
        <v>6</v>
      </c>
      <c r="H609" s="139">
        <v>5</v>
      </c>
      <c r="I609" s="139">
        <v>2</v>
      </c>
      <c r="J609" s="139">
        <v>0</v>
      </c>
      <c r="K609" s="139">
        <v>0</v>
      </c>
      <c r="L609" s="139">
        <v>0</v>
      </c>
      <c r="M609" s="139">
        <v>0</v>
      </c>
      <c r="N609" s="139">
        <v>0</v>
      </c>
      <c r="O609" s="261">
        <v>0</v>
      </c>
      <c r="AR609" s="6"/>
    </row>
    <row r="610" spans="1:44" x14ac:dyDescent="0.25">
      <c r="A610" s="155">
        <v>5</v>
      </c>
      <c r="B610" s="252">
        <v>0.55208299999999999</v>
      </c>
      <c r="C610" s="138">
        <v>34</v>
      </c>
      <c r="D610" s="260">
        <v>1</v>
      </c>
      <c r="E610" s="139">
        <v>3</v>
      </c>
      <c r="F610" s="139">
        <v>18</v>
      </c>
      <c r="G610" s="139">
        <v>5</v>
      </c>
      <c r="H610" s="139">
        <v>7</v>
      </c>
      <c r="I610" s="139">
        <v>0</v>
      </c>
      <c r="J610" s="139">
        <v>0</v>
      </c>
      <c r="K610" s="139">
        <v>0</v>
      </c>
      <c r="L610" s="139">
        <v>0</v>
      </c>
      <c r="M610" s="139">
        <v>0</v>
      </c>
      <c r="N610" s="139">
        <v>0</v>
      </c>
      <c r="O610" s="261">
        <v>0</v>
      </c>
      <c r="AR610" s="6"/>
    </row>
    <row r="611" spans="1:44" x14ac:dyDescent="0.25">
      <c r="A611" s="155">
        <v>5</v>
      </c>
      <c r="B611" s="252">
        <v>0.5625</v>
      </c>
      <c r="C611" s="138">
        <v>25</v>
      </c>
      <c r="D611" s="260">
        <v>2</v>
      </c>
      <c r="E611" s="139">
        <v>4</v>
      </c>
      <c r="F611" s="139">
        <v>14</v>
      </c>
      <c r="G611" s="139">
        <v>1</v>
      </c>
      <c r="H611" s="139">
        <v>4</v>
      </c>
      <c r="I611" s="139">
        <v>0</v>
      </c>
      <c r="J611" s="139">
        <v>0</v>
      </c>
      <c r="K611" s="139">
        <v>0</v>
      </c>
      <c r="L611" s="139">
        <v>0</v>
      </c>
      <c r="M611" s="139">
        <v>0</v>
      </c>
      <c r="N611" s="139">
        <v>0</v>
      </c>
      <c r="O611" s="261">
        <v>0</v>
      </c>
      <c r="AR611" s="6"/>
    </row>
    <row r="612" spans="1:44" x14ac:dyDescent="0.25">
      <c r="A612" s="155">
        <v>5</v>
      </c>
      <c r="B612" s="252">
        <v>0.57291700000000001</v>
      </c>
      <c r="C612" s="138">
        <v>36</v>
      </c>
      <c r="D612" s="260">
        <v>0</v>
      </c>
      <c r="E612" s="139">
        <v>4</v>
      </c>
      <c r="F612" s="139">
        <v>20</v>
      </c>
      <c r="G612" s="139">
        <v>5</v>
      </c>
      <c r="H612" s="139">
        <v>7</v>
      </c>
      <c r="I612" s="139">
        <v>0</v>
      </c>
      <c r="J612" s="139">
        <v>0</v>
      </c>
      <c r="K612" s="139">
        <v>0</v>
      </c>
      <c r="L612" s="139">
        <v>0</v>
      </c>
      <c r="M612" s="139">
        <v>0</v>
      </c>
      <c r="N612" s="139">
        <v>0</v>
      </c>
      <c r="O612" s="261">
        <v>0</v>
      </c>
      <c r="AR612" s="6"/>
    </row>
    <row r="613" spans="1:44" x14ac:dyDescent="0.25">
      <c r="A613" s="155">
        <v>5</v>
      </c>
      <c r="B613" s="252">
        <v>0.58333299999999999</v>
      </c>
      <c r="C613" s="138">
        <v>27</v>
      </c>
      <c r="D613" s="260">
        <v>0</v>
      </c>
      <c r="E613" s="139">
        <v>6</v>
      </c>
      <c r="F613" s="139">
        <v>11</v>
      </c>
      <c r="G613" s="139">
        <v>4</v>
      </c>
      <c r="H613" s="139">
        <v>4</v>
      </c>
      <c r="I613" s="139">
        <v>2</v>
      </c>
      <c r="J613" s="139">
        <v>0</v>
      </c>
      <c r="K613" s="139">
        <v>0</v>
      </c>
      <c r="L613" s="139">
        <v>0</v>
      </c>
      <c r="M613" s="139">
        <v>0</v>
      </c>
      <c r="N613" s="139">
        <v>0</v>
      </c>
      <c r="O613" s="261">
        <v>0</v>
      </c>
      <c r="AR613" s="6"/>
    </row>
    <row r="614" spans="1:44" x14ac:dyDescent="0.25">
      <c r="A614" s="155">
        <v>5</v>
      </c>
      <c r="B614" s="252">
        <v>0.59375</v>
      </c>
      <c r="C614" s="138">
        <v>39</v>
      </c>
      <c r="D614" s="260">
        <v>0</v>
      </c>
      <c r="E614" s="139">
        <v>3</v>
      </c>
      <c r="F614" s="139">
        <v>26</v>
      </c>
      <c r="G614" s="139">
        <v>2</v>
      </c>
      <c r="H614" s="139">
        <v>4</v>
      </c>
      <c r="I614" s="139">
        <v>1</v>
      </c>
      <c r="J614" s="139">
        <v>0</v>
      </c>
      <c r="K614" s="139">
        <v>2</v>
      </c>
      <c r="L614" s="139">
        <v>0</v>
      </c>
      <c r="M614" s="139">
        <v>0</v>
      </c>
      <c r="N614" s="139">
        <v>1</v>
      </c>
      <c r="O614" s="261">
        <v>0</v>
      </c>
      <c r="AR614" s="6"/>
    </row>
    <row r="615" spans="1:44" x14ac:dyDescent="0.25">
      <c r="A615" s="155">
        <v>5</v>
      </c>
      <c r="B615" s="252">
        <v>0.60416700000000001</v>
      </c>
      <c r="C615" s="138">
        <v>30</v>
      </c>
      <c r="D615" s="260">
        <v>1</v>
      </c>
      <c r="E615" s="139">
        <v>5</v>
      </c>
      <c r="F615" s="139">
        <v>14</v>
      </c>
      <c r="G615" s="139">
        <v>3</v>
      </c>
      <c r="H615" s="139">
        <v>6</v>
      </c>
      <c r="I615" s="139">
        <v>1</v>
      </c>
      <c r="J615" s="139">
        <v>0</v>
      </c>
      <c r="K615" s="139">
        <v>0</v>
      </c>
      <c r="L615" s="139">
        <v>0</v>
      </c>
      <c r="M615" s="139">
        <v>0</v>
      </c>
      <c r="N615" s="139">
        <v>0</v>
      </c>
      <c r="O615" s="261">
        <v>0</v>
      </c>
      <c r="AR615" s="6"/>
    </row>
    <row r="616" spans="1:44" x14ac:dyDescent="0.25">
      <c r="A616" s="155">
        <v>5</v>
      </c>
      <c r="B616" s="252">
        <v>0.61458299999999999</v>
      </c>
      <c r="C616" s="138">
        <v>35</v>
      </c>
      <c r="D616" s="260">
        <v>0</v>
      </c>
      <c r="E616" s="139">
        <v>2</v>
      </c>
      <c r="F616" s="139">
        <v>20</v>
      </c>
      <c r="G616" s="139">
        <v>7</v>
      </c>
      <c r="H616" s="139">
        <v>6</v>
      </c>
      <c r="I616" s="139">
        <v>0</v>
      </c>
      <c r="J616" s="139">
        <v>0</v>
      </c>
      <c r="K616" s="139">
        <v>0</v>
      </c>
      <c r="L616" s="139">
        <v>0</v>
      </c>
      <c r="M616" s="139">
        <v>0</v>
      </c>
      <c r="N616" s="139">
        <v>0</v>
      </c>
      <c r="O616" s="261">
        <v>0</v>
      </c>
      <c r="AR616" s="6"/>
    </row>
    <row r="617" spans="1:44" x14ac:dyDescent="0.25">
      <c r="A617" s="155">
        <v>5</v>
      </c>
      <c r="B617" s="252">
        <v>0.625</v>
      </c>
      <c r="C617" s="138">
        <v>29</v>
      </c>
      <c r="D617" s="260">
        <v>0</v>
      </c>
      <c r="E617" s="139">
        <v>0</v>
      </c>
      <c r="F617" s="139">
        <v>16</v>
      </c>
      <c r="G617" s="139">
        <v>7</v>
      </c>
      <c r="H617" s="139">
        <v>6</v>
      </c>
      <c r="I617" s="139">
        <v>0</v>
      </c>
      <c r="J617" s="139">
        <v>0</v>
      </c>
      <c r="K617" s="139">
        <v>0</v>
      </c>
      <c r="L617" s="139">
        <v>0</v>
      </c>
      <c r="M617" s="139">
        <v>0</v>
      </c>
      <c r="N617" s="139">
        <v>0</v>
      </c>
      <c r="O617" s="261">
        <v>0</v>
      </c>
      <c r="AR617" s="6"/>
    </row>
    <row r="618" spans="1:44" x14ac:dyDescent="0.25">
      <c r="A618" s="155">
        <v>5</v>
      </c>
      <c r="B618" s="252">
        <v>0.63541700000000001</v>
      </c>
      <c r="C618" s="138">
        <v>25</v>
      </c>
      <c r="D618" s="260">
        <v>0</v>
      </c>
      <c r="E618" s="139">
        <v>4</v>
      </c>
      <c r="F618" s="139">
        <v>13</v>
      </c>
      <c r="G618" s="139">
        <v>6</v>
      </c>
      <c r="H618" s="139">
        <v>2</v>
      </c>
      <c r="I618" s="139">
        <v>0</v>
      </c>
      <c r="J618" s="139">
        <v>0</v>
      </c>
      <c r="K618" s="139">
        <v>0</v>
      </c>
      <c r="L618" s="139">
        <v>0</v>
      </c>
      <c r="M618" s="139">
        <v>0</v>
      </c>
      <c r="N618" s="139">
        <v>0</v>
      </c>
      <c r="O618" s="261">
        <v>0</v>
      </c>
      <c r="AR618" s="6"/>
    </row>
    <row r="619" spans="1:44" x14ac:dyDescent="0.25">
      <c r="A619" s="155">
        <v>5</v>
      </c>
      <c r="B619" s="252">
        <v>0.64583299999999999</v>
      </c>
      <c r="C619" s="138">
        <v>39</v>
      </c>
      <c r="D619" s="260">
        <v>0</v>
      </c>
      <c r="E619" s="139">
        <v>2</v>
      </c>
      <c r="F619" s="139">
        <v>27</v>
      </c>
      <c r="G619" s="139">
        <v>4</v>
      </c>
      <c r="H619" s="139">
        <v>4</v>
      </c>
      <c r="I619" s="139">
        <v>1</v>
      </c>
      <c r="J619" s="139">
        <v>0</v>
      </c>
      <c r="K619" s="139">
        <v>1</v>
      </c>
      <c r="L619" s="139">
        <v>0</v>
      </c>
      <c r="M619" s="139">
        <v>0</v>
      </c>
      <c r="N619" s="139">
        <v>0</v>
      </c>
      <c r="O619" s="261">
        <v>0</v>
      </c>
      <c r="AR619" s="6"/>
    </row>
    <row r="620" spans="1:44" x14ac:dyDescent="0.25">
      <c r="A620" s="155">
        <v>5</v>
      </c>
      <c r="B620" s="252">
        <v>0.65625</v>
      </c>
      <c r="C620" s="138">
        <v>29</v>
      </c>
      <c r="D620" s="260">
        <v>1</v>
      </c>
      <c r="E620" s="139">
        <v>4</v>
      </c>
      <c r="F620" s="139">
        <v>14</v>
      </c>
      <c r="G620" s="139">
        <v>5</v>
      </c>
      <c r="H620" s="139">
        <v>5</v>
      </c>
      <c r="I620" s="139">
        <v>0</v>
      </c>
      <c r="J620" s="139">
        <v>0</v>
      </c>
      <c r="K620" s="139">
        <v>0</v>
      </c>
      <c r="L620" s="139">
        <v>0</v>
      </c>
      <c r="M620" s="139">
        <v>0</v>
      </c>
      <c r="N620" s="139">
        <v>0</v>
      </c>
      <c r="O620" s="261">
        <v>0</v>
      </c>
      <c r="AR620" s="6"/>
    </row>
    <row r="621" spans="1:44" x14ac:dyDescent="0.25">
      <c r="A621" s="155">
        <v>5</v>
      </c>
      <c r="B621" s="252">
        <v>0.66666700000000001</v>
      </c>
      <c r="C621" s="138">
        <v>23</v>
      </c>
      <c r="D621" s="260">
        <v>0</v>
      </c>
      <c r="E621" s="139">
        <v>4</v>
      </c>
      <c r="F621" s="139">
        <v>15</v>
      </c>
      <c r="G621" s="139">
        <v>2</v>
      </c>
      <c r="H621" s="139">
        <v>2</v>
      </c>
      <c r="I621" s="139">
        <v>0</v>
      </c>
      <c r="J621" s="139">
        <v>0</v>
      </c>
      <c r="K621" s="139">
        <v>0</v>
      </c>
      <c r="L621" s="139">
        <v>0</v>
      </c>
      <c r="M621" s="139">
        <v>0</v>
      </c>
      <c r="N621" s="139">
        <v>0</v>
      </c>
      <c r="O621" s="261">
        <v>0</v>
      </c>
      <c r="AR621" s="6"/>
    </row>
    <row r="622" spans="1:44" x14ac:dyDescent="0.25">
      <c r="A622" s="155">
        <v>5</v>
      </c>
      <c r="B622" s="252">
        <v>0.67708299999999999</v>
      </c>
      <c r="C622" s="138">
        <v>29</v>
      </c>
      <c r="D622" s="260">
        <v>0</v>
      </c>
      <c r="E622" s="139">
        <v>10</v>
      </c>
      <c r="F622" s="139">
        <v>14</v>
      </c>
      <c r="G622" s="139">
        <v>3</v>
      </c>
      <c r="H622" s="139">
        <v>1</v>
      </c>
      <c r="I622" s="139">
        <v>1</v>
      </c>
      <c r="J622" s="139">
        <v>0</v>
      </c>
      <c r="K622" s="139">
        <v>0</v>
      </c>
      <c r="L622" s="139">
        <v>0</v>
      </c>
      <c r="M622" s="139">
        <v>0</v>
      </c>
      <c r="N622" s="139">
        <v>0</v>
      </c>
      <c r="O622" s="261">
        <v>0</v>
      </c>
      <c r="AR622" s="6"/>
    </row>
    <row r="623" spans="1:44" x14ac:dyDescent="0.25">
      <c r="A623" s="155">
        <v>5</v>
      </c>
      <c r="B623" s="252">
        <v>0.6875</v>
      </c>
      <c r="C623" s="138">
        <v>44</v>
      </c>
      <c r="D623" s="260">
        <v>0</v>
      </c>
      <c r="E623" s="139">
        <v>13</v>
      </c>
      <c r="F623" s="139">
        <v>20</v>
      </c>
      <c r="G623" s="139">
        <v>6</v>
      </c>
      <c r="H623" s="139">
        <v>3</v>
      </c>
      <c r="I623" s="139">
        <v>2</v>
      </c>
      <c r="J623" s="139">
        <v>0</v>
      </c>
      <c r="K623" s="139">
        <v>0</v>
      </c>
      <c r="L623" s="139">
        <v>0</v>
      </c>
      <c r="M623" s="139">
        <v>0</v>
      </c>
      <c r="N623" s="139">
        <v>0</v>
      </c>
      <c r="O623" s="261">
        <v>0</v>
      </c>
      <c r="AR623" s="6"/>
    </row>
    <row r="624" spans="1:44" x14ac:dyDescent="0.25">
      <c r="A624" s="155">
        <v>5</v>
      </c>
      <c r="B624" s="252">
        <v>0.69791700000000001</v>
      </c>
      <c r="C624" s="138">
        <v>43</v>
      </c>
      <c r="D624" s="260">
        <v>2</v>
      </c>
      <c r="E624" s="139">
        <v>5</v>
      </c>
      <c r="F624" s="139">
        <v>25</v>
      </c>
      <c r="G624" s="139">
        <v>3</v>
      </c>
      <c r="H624" s="139">
        <v>6</v>
      </c>
      <c r="I624" s="139">
        <v>0</v>
      </c>
      <c r="J624" s="139">
        <v>0</v>
      </c>
      <c r="K624" s="139">
        <v>1</v>
      </c>
      <c r="L624" s="139">
        <v>0</v>
      </c>
      <c r="M624" s="139">
        <v>0</v>
      </c>
      <c r="N624" s="139">
        <v>1</v>
      </c>
      <c r="O624" s="261">
        <v>0</v>
      </c>
      <c r="AR624" s="6"/>
    </row>
    <row r="625" spans="1:44" x14ac:dyDescent="0.25">
      <c r="A625" s="155">
        <v>5</v>
      </c>
      <c r="B625" s="252">
        <v>0.70833299999999999</v>
      </c>
      <c r="C625" s="138">
        <v>33</v>
      </c>
      <c r="D625" s="260">
        <v>0</v>
      </c>
      <c r="E625" s="139">
        <v>8</v>
      </c>
      <c r="F625" s="139">
        <v>15</v>
      </c>
      <c r="G625" s="139">
        <v>6</v>
      </c>
      <c r="H625" s="139">
        <v>4</v>
      </c>
      <c r="I625" s="139">
        <v>0</v>
      </c>
      <c r="J625" s="139">
        <v>0</v>
      </c>
      <c r="K625" s="139">
        <v>0</v>
      </c>
      <c r="L625" s="139">
        <v>0</v>
      </c>
      <c r="M625" s="139">
        <v>0</v>
      </c>
      <c r="N625" s="139">
        <v>0</v>
      </c>
      <c r="O625" s="261">
        <v>0</v>
      </c>
      <c r="AR625" s="6"/>
    </row>
    <row r="626" spans="1:44" x14ac:dyDescent="0.25">
      <c r="A626" s="155">
        <v>5</v>
      </c>
      <c r="B626" s="252">
        <v>0.71875</v>
      </c>
      <c r="C626" s="138">
        <v>35</v>
      </c>
      <c r="D626" s="260">
        <v>0</v>
      </c>
      <c r="E626" s="139">
        <v>6</v>
      </c>
      <c r="F626" s="139">
        <v>14</v>
      </c>
      <c r="G626" s="139">
        <v>7</v>
      </c>
      <c r="H626" s="139">
        <v>7</v>
      </c>
      <c r="I626" s="139">
        <v>1</v>
      </c>
      <c r="J626" s="139">
        <v>0</v>
      </c>
      <c r="K626" s="139">
        <v>0</v>
      </c>
      <c r="L626" s="139">
        <v>0</v>
      </c>
      <c r="M626" s="139">
        <v>0</v>
      </c>
      <c r="N626" s="139">
        <v>0</v>
      </c>
      <c r="O626" s="261">
        <v>0</v>
      </c>
      <c r="AR626" s="6"/>
    </row>
    <row r="627" spans="1:44" x14ac:dyDescent="0.25">
      <c r="A627" s="155">
        <v>5</v>
      </c>
      <c r="B627" s="252">
        <v>0.72916700000000001</v>
      </c>
      <c r="C627" s="138">
        <v>25</v>
      </c>
      <c r="D627" s="260">
        <v>0</v>
      </c>
      <c r="E627" s="139">
        <v>3</v>
      </c>
      <c r="F627" s="139">
        <v>14</v>
      </c>
      <c r="G627" s="139">
        <v>5</v>
      </c>
      <c r="H627" s="139">
        <v>3</v>
      </c>
      <c r="I627" s="139">
        <v>0</v>
      </c>
      <c r="J627" s="139">
        <v>0</v>
      </c>
      <c r="K627" s="139">
        <v>0</v>
      </c>
      <c r="L627" s="139">
        <v>0</v>
      </c>
      <c r="M627" s="139">
        <v>0</v>
      </c>
      <c r="N627" s="139">
        <v>0</v>
      </c>
      <c r="O627" s="261">
        <v>0</v>
      </c>
      <c r="AR627" s="6"/>
    </row>
    <row r="628" spans="1:44" x14ac:dyDescent="0.25">
      <c r="A628" s="155">
        <v>5</v>
      </c>
      <c r="B628" s="252">
        <v>0.73958299999999999</v>
      </c>
      <c r="C628" s="138">
        <v>25</v>
      </c>
      <c r="D628" s="260">
        <v>0</v>
      </c>
      <c r="E628" s="139">
        <v>7</v>
      </c>
      <c r="F628" s="139">
        <v>12</v>
      </c>
      <c r="G628" s="139">
        <v>1</v>
      </c>
      <c r="H628" s="139">
        <v>4</v>
      </c>
      <c r="I628" s="139">
        <v>1</v>
      </c>
      <c r="J628" s="139">
        <v>0</v>
      </c>
      <c r="K628" s="139">
        <v>0</v>
      </c>
      <c r="L628" s="139">
        <v>0</v>
      </c>
      <c r="M628" s="139">
        <v>0</v>
      </c>
      <c r="N628" s="139">
        <v>0</v>
      </c>
      <c r="O628" s="261">
        <v>0</v>
      </c>
      <c r="AR628" s="6"/>
    </row>
    <row r="629" spans="1:44" x14ac:dyDescent="0.25">
      <c r="A629" s="155">
        <v>5</v>
      </c>
      <c r="B629" s="252">
        <v>0.75</v>
      </c>
      <c r="C629" s="138">
        <v>28</v>
      </c>
      <c r="D629" s="260">
        <v>0</v>
      </c>
      <c r="E629" s="139">
        <v>3</v>
      </c>
      <c r="F629" s="139">
        <v>19</v>
      </c>
      <c r="G629" s="139">
        <v>2</v>
      </c>
      <c r="H629" s="139">
        <v>3</v>
      </c>
      <c r="I629" s="139">
        <v>1</v>
      </c>
      <c r="J629" s="139">
        <v>0</v>
      </c>
      <c r="K629" s="139">
        <v>0</v>
      </c>
      <c r="L629" s="139">
        <v>0</v>
      </c>
      <c r="M629" s="139">
        <v>0</v>
      </c>
      <c r="N629" s="139">
        <v>0</v>
      </c>
      <c r="O629" s="261">
        <v>0</v>
      </c>
      <c r="AR629" s="6"/>
    </row>
    <row r="630" spans="1:44" x14ac:dyDescent="0.25">
      <c r="A630" s="155">
        <v>5</v>
      </c>
      <c r="B630" s="252">
        <v>0.76041700000000001</v>
      </c>
      <c r="C630" s="138">
        <v>36</v>
      </c>
      <c r="D630" s="260">
        <v>3</v>
      </c>
      <c r="E630" s="139">
        <v>4</v>
      </c>
      <c r="F630" s="139">
        <v>17</v>
      </c>
      <c r="G630" s="139">
        <v>5</v>
      </c>
      <c r="H630" s="139">
        <v>3</v>
      </c>
      <c r="I630" s="139">
        <v>0</v>
      </c>
      <c r="J630" s="139">
        <v>1</v>
      </c>
      <c r="K630" s="139">
        <v>3</v>
      </c>
      <c r="L630" s="139">
        <v>0</v>
      </c>
      <c r="M630" s="139">
        <v>0</v>
      </c>
      <c r="N630" s="139">
        <v>0</v>
      </c>
      <c r="O630" s="261">
        <v>0</v>
      </c>
      <c r="AR630" s="6"/>
    </row>
    <row r="631" spans="1:44" x14ac:dyDescent="0.25">
      <c r="A631" s="155">
        <v>5</v>
      </c>
      <c r="B631" s="252">
        <v>0.77083299999999999</v>
      </c>
      <c r="C631" s="138">
        <v>20</v>
      </c>
      <c r="D631" s="260">
        <v>0</v>
      </c>
      <c r="E631" s="139">
        <v>5</v>
      </c>
      <c r="F631" s="139">
        <v>12</v>
      </c>
      <c r="G631" s="139">
        <v>0</v>
      </c>
      <c r="H631" s="139">
        <v>3</v>
      </c>
      <c r="I631" s="139">
        <v>0</v>
      </c>
      <c r="J631" s="139">
        <v>0</v>
      </c>
      <c r="K631" s="139">
        <v>0</v>
      </c>
      <c r="L631" s="139">
        <v>0</v>
      </c>
      <c r="M631" s="139">
        <v>0</v>
      </c>
      <c r="N631" s="139">
        <v>0</v>
      </c>
      <c r="O631" s="261">
        <v>0</v>
      </c>
      <c r="AR631" s="6"/>
    </row>
    <row r="632" spans="1:44" x14ac:dyDescent="0.25">
      <c r="A632" s="155">
        <v>5</v>
      </c>
      <c r="B632" s="252">
        <v>0.78125</v>
      </c>
      <c r="C632" s="138">
        <v>37</v>
      </c>
      <c r="D632" s="260">
        <v>0</v>
      </c>
      <c r="E632" s="139">
        <v>9</v>
      </c>
      <c r="F632" s="139">
        <v>19</v>
      </c>
      <c r="G632" s="139">
        <v>2</v>
      </c>
      <c r="H632" s="139">
        <v>6</v>
      </c>
      <c r="I632" s="139">
        <v>0</v>
      </c>
      <c r="J632" s="139">
        <v>0</v>
      </c>
      <c r="K632" s="139">
        <v>1</v>
      </c>
      <c r="L632" s="139">
        <v>0</v>
      </c>
      <c r="M632" s="139">
        <v>0</v>
      </c>
      <c r="N632" s="139">
        <v>0</v>
      </c>
      <c r="O632" s="261">
        <v>0</v>
      </c>
      <c r="AR632" s="6"/>
    </row>
    <row r="633" spans="1:44" x14ac:dyDescent="0.25">
      <c r="A633" s="155">
        <v>5</v>
      </c>
      <c r="B633" s="252">
        <v>0.79166700000000001</v>
      </c>
      <c r="C633" s="138">
        <v>26</v>
      </c>
      <c r="D633" s="260">
        <v>0</v>
      </c>
      <c r="E633" s="139">
        <v>3</v>
      </c>
      <c r="F633" s="139">
        <v>17</v>
      </c>
      <c r="G633" s="139">
        <v>0</v>
      </c>
      <c r="H633" s="139">
        <v>5</v>
      </c>
      <c r="I633" s="139">
        <v>1</v>
      </c>
      <c r="J633" s="139">
        <v>0</v>
      </c>
      <c r="K633" s="139">
        <v>0</v>
      </c>
      <c r="L633" s="139">
        <v>0</v>
      </c>
      <c r="M633" s="139">
        <v>0</v>
      </c>
      <c r="N633" s="139">
        <v>0</v>
      </c>
      <c r="O633" s="261">
        <v>0</v>
      </c>
      <c r="AR633" s="6"/>
    </row>
    <row r="634" spans="1:44" x14ac:dyDescent="0.25">
      <c r="A634" s="155">
        <v>5</v>
      </c>
      <c r="B634" s="252">
        <v>0.80208299999999999</v>
      </c>
      <c r="C634" s="138">
        <v>27</v>
      </c>
      <c r="D634" s="260">
        <v>0</v>
      </c>
      <c r="E634" s="139">
        <v>8</v>
      </c>
      <c r="F634" s="139">
        <v>11</v>
      </c>
      <c r="G634" s="139">
        <v>4</v>
      </c>
      <c r="H634" s="139">
        <v>2</v>
      </c>
      <c r="I634" s="139">
        <v>1</v>
      </c>
      <c r="J634" s="139">
        <v>0</v>
      </c>
      <c r="K634" s="139">
        <v>1</v>
      </c>
      <c r="L634" s="139">
        <v>0</v>
      </c>
      <c r="M634" s="139">
        <v>0</v>
      </c>
      <c r="N634" s="139">
        <v>0</v>
      </c>
      <c r="O634" s="261">
        <v>0</v>
      </c>
      <c r="AR634" s="6"/>
    </row>
    <row r="635" spans="1:44" x14ac:dyDescent="0.25">
      <c r="A635" s="155">
        <v>5</v>
      </c>
      <c r="B635" s="252">
        <v>0.8125</v>
      </c>
      <c r="C635" s="138">
        <v>21</v>
      </c>
      <c r="D635" s="260">
        <v>0</v>
      </c>
      <c r="E635" s="139">
        <v>8</v>
      </c>
      <c r="F635" s="139">
        <v>10</v>
      </c>
      <c r="G635" s="139">
        <v>0</v>
      </c>
      <c r="H635" s="139">
        <v>2</v>
      </c>
      <c r="I635" s="139">
        <v>0</v>
      </c>
      <c r="J635" s="139">
        <v>0</v>
      </c>
      <c r="K635" s="139">
        <v>1</v>
      </c>
      <c r="L635" s="139">
        <v>0</v>
      </c>
      <c r="M635" s="139">
        <v>0</v>
      </c>
      <c r="N635" s="139">
        <v>0</v>
      </c>
      <c r="O635" s="261">
        <v>0</v>
      </c>
      <c r="AR635" s="6"/>
    </row>
    <row r="636" spans="1:44" x14ac:dyDescent="0.25">
      <c r="A636" s="155">
        <v>5</v>
      </c>
      <c r="B636" s="252">
        <v>0.82291700000000001</v>
      </c>
      <c r="C636" s="138">
        <v>25</v>
      </c>
      <c r="D636" s="260">
        <v>0</v>
      </c>
      <c r="E636" s="139">
        <v>5</v>
      </c>
      <c r="F636" s="139">
        <v>15</v>
      </c>
      <c r="G636" s="139">
        <v>1</v>
      </c>
      <c r="H636" s="139">
        <v>2</v>
      </c>
      <c r="I636" s="139">
        <v>2</v>
      </c>
      <c r="J636" s="139">
        <v>0</v>
      </c>
      <c r="K636" s="139">
        <v>0</v>
      </c>
      <c r="L636" s="139">
        <v>0</v>
      </c>
      <c r="M636" s="139">
        <v>0</v>
      </c>
      <c r="N636" s="139">
        <v>0</v>
      </c>
      <c r="O636" s="261">
        <v>0</v>
      </c>
      <c r="AR636" s="6"/>
    </row>
    <row r="637" spans="1:44" x14ac:dyDescent="0.25">
      <c r="A637" s="155">
        <v>5</v>
      </c>
      <c r="B637" s="252">
        <v>0.83333299999999999</v>
      </c>
      <c r="C637" s="138">
        <v>25</v>
      </c>
      <c r="D637" s="260">
        <v>1</v>
      </c>
      <c r="E637" s="139">
        <v>6</v>
      </c>
      <c r="F637" s="139">
        <v>14</v>
      </c>
      <c r="G637" s="139">
        <v>0</v>
      </c>
      <c r="H637" s="139">
        <v>2</v>
      </c>
      <c r="I637" s="139">
        <v>2</v>
      </c>
      <c r="J637" s="139">
        <v>0</v>
      </c>
      <c r="K637" s="139">
        <v>0</v>
      </c>
      <c r="L637" s="139">
        <v>0</v>
      </c>
      <c r="M637" s="139">
        <v>0</v>
      </c>
      <c r="N637" s="139">
        <v>0</v>
      </c>
      <c r="O637" s="261">
        <v>0</v>
      </c>
      <c r="AR637" s="6"/>
    </row>
    <row r="638" spans="1:44" x14ac:dyDescent="0.25">
      <c r="A638" s="155">
        <v>5</v>
      </c>
      <c r="B638" s="252">
        <v>0.84375</v>
      </c>
      <c r="C638" s="138">
        <v>24</v>
      </c>
      <c r="D638" s="260">
        <v>0</v>
      </c>
      <c r="E638" s="139">
        <v>6</v>
      </c>
      <c r="F638" s="139">
        <v>15</v>
      </c>
      <c r="G638" s="139">
        <v>0</v>
      </c>
      <c r="H638" s="139">
        <v>3</v>
      </c>
      <c r="I638" s="139">
        <v>0</v>
      </c>
      <c r="J638" s="139">
        <v>0</v>
      </c>
      <c r="K638" s="139">
        <v>0</v>
      </c>
      <c r="L638" s="139">
        <v>0</v>
      </c>
      <c r="M638" s="139">
        <v>0</v>
      </c>
      <c r="N638" s="139">
        <v>0</v>
      </c>
      <c r="O638" s="261">
        <v>0</v>
      </c>
      <c r="AR638" s="6"/>
    </row>
    <row r="639" spans="1:44" x14ac:dyDescent="0.25">
      <c r="A639" s="155">
        <v>5</v>
      </c>
      <c r="B639" s="252">
        <v>0.85416700000000001</v>
      </c>
      <c r="C639" s="138">
        <v>22</v>
      </c>
      <c r="D639" s="260">
        <v>0</v>
      </c>
      <c r="E639" s="139">
        <v>5</v>
      </c>
      <c r="F639" s="139">
        <v>6</v>
      </c>
      <c r="G639" s="139">
        <v>4</v>
      </c>
      <c r="H639" s="139">
        <v>4</v>
      </c>
      <c r="I639" s="139">
        <v>1</v>
      </c>
      <c r="J639" s="139">
        <v>0</v>
      </c>
      <c r="K639" s="139">
        <v>2</v>
      </c>
      <c r="L639" s="139">
        <v>0</v>
      </c>
      <c r="M639" s="139">
        <v>0</v>
      </c>
      <c r="N639" s="139">
        <v>0</v>
      </c>
      <c r="O639" s="261">
        <v>0</v>
      </c>
      <c r="AR639" s="6"/>
    </row>
    <row r="640" spans="1:44" x14ac:dyDescent="0.25">
      <c r="A640" s="155">
        <v>5</v>
      </c>
      <c r="B640" s="252">
        <v>0.86458299999999999</v>
      </c>
      <c r="C640" s="138">
        <v>23</v>
      </c>
      <c r="D640" s="260">
        <v>1</v>
      </c>
      <c r="E640" s="139">
        <v>10</v>
      </c>
      <c r="F640" s="139">
        <v>9</v>
      </c>
      <c r="G640" s="139">
        <v>0</v>
      </c>
      <c r="H640" s="139">
        <v>3</v>
      </c>
      <c r="I640" s="139">
        <v>0</v>
      </c>
      <c r="J640" s="139">
        <v>0</v>
      </c>
      <c r="K640" s="139">
        <v>0</v>
      </c>
      <c r="L640" s="139">
        <v>0</v>
      </c>
      <c r="M640" s="139">
        <v>0</v>
      </c>
      <c r="N640" s="139">
        <v>0</v>
      </c>
      <c r="O640" s="261">
        <v>0</v>
      </c>
      <c r="AR640" s="6"/>
    </row>
    <row r="641" spans="1:44" x14ac:dyDescent="0.25">
      <c r="A641" s="155">
        <v>5</v>
      </c>
      <c r="B641" s="252">
        <v>0.875</v>
      </c>
      <c r="C641" s="138">
        <v>17</v>
      </c>
      <c r="D641" s="260">
        <v>1</v>
      </c>
      <c r="E641" s="139">
        <v>7</v>
      </c>
      <c r="F641" s="139">
        <v>8</v>
      </c>
      <c r="G641" s="139">
        <v>0</v>
      </c>
      <c r="H641" s="139">
        <v>1</v>
      </c>
      <c r="I641" s="139">
        <v>0</v>
      </c>
      <c r="J641" s="139">
        <v>0</v>
      </c>
      <c r="K641" s="139">
        <v>0</v>
      </c>
      <c r="L641" s="139">
        <v>0</v>
      </c>
      <c r="M641" s="139">
        <v>0</v>
      </c>
      <c r="N641" s="139">
        <v>0</v>
      </c>
      <c r="O641" s="261">
        <v>0</v>
      </c>
      <c r="AR641" s="6"/>
    </row>
    <row r="642" spans="1:44" x14ac:dyDescent="0.25">
      <c r="A642" s="155">
        <v>5</v>
      </c>
      <c r="B642" s="252">
        <v>0.88541700000000001</v>
      </c>
      <c r="C642" s="138">
        <v>22</v>
      </c>
      <c r="D642" s="260">
        <v>0</v>
      </c>
      <c r="E642" s="139">
        <v>5</v>
      </c>
      <c r="F642" s="139">
        <v>11</v>
      </c>
      <c r="G642" s="139">
        <v>1</v>
      </c>
      <c r="H642" s="139">
        <v>3</v>
      </c>
      <c r="I642" s="139">
        <v>1</v>
      </c>
      <c r="J642" s="139">
        <v>1</v>
      </c>
      <c r="K642" s="139">
        <v>0</v>
      </c>
      <c r="L642" s="139">
        <v>0</v>
      </c>
      <c r="M642" s="139">
        <v>0</v>
      </c>
      <c r="N642" s="139">
        <v>0</v>
      </c>
      <c r="O642" s="261">
        <v>0</v>
      </c>
      <c r="AR642" s="6"/>
    </row>
    <row r="643" spans="1:44" x14ac:dyDescent="0.25">
      <c r="A643" s="155">
        <v>5</v>
      </c>
      <c r="B643" s="252">
        <v>0.89583299999999999</v>
      </c>
      <c r="C643" s="138">
        <v>20</v>
      </c>
      <c r="D643" s="260">
        <v>0</v>
      </c>
      <c r="E643" s="139">
        <v>5</v>
      </c>
      <c r="F643" s="139">
        <v>11</v>
      </c>
      <c r="G643" s="139">
        <v>1</v>
      </c>
      <c r="H643" s="139">
        <v>1</v>
      </c>
      <c r="I643" s="139">
        <v>2</v>
      </c>
      <c r="J643" s="139">
        <v>0</v>
      </c>
      <c r="K643" s="139">
        <v>0</v>
      </c>
      <c r="L643" s="139">
        <v>0</v>
      </c>
      <c r="M643" s="139">
        <v>0</v>
      </c>
      <c r="N643" s="139">
        <v>0</v>
      </c>
      <c r="O643" s="261">
        <v>0</v>
      </c>
      <c r="AR643" s="6"/>
    </row>
    <row r="644" spans="1:44" x14ac:dyDescent="0.25">
      <c r="A644" s="155">
        <v>5</v>
      </c>
      <c r="B644" s="252">
        <v>0.90625</v>
      </c>
      <c r="C644" s="138">
        <v>16</v>
      </c>
      <c r="D644" s="260">
        <v>0</v>
      </c>
      <c r="E644" s="139">
        <v>3</v>
      </c>
      <c r="F644" s="139">
        <v>9</v>
      </c>
      <c r="G644" s="139">
        <v>0</v>
      </c>
      <c r="H644" s="139">
        <v>3</v>
      </c>
      <c r="I644" s="139">
        <v>1</v>
      </c>
      <c r="J644" s="139">
        <v>0</v>
      </c>
      <c r="K644" s="139">
        <v>0</v>
      </c>
      <c r="L644" s="139">
        <v>0</v>
      </c>
      <c r="M644" s="139">
        <v>0</v>
      </c>
      <c r="N644" s="139">
        <v>0</v>
      </c>
      <c r="O644" s="261">
        <v>0</v>
      </c>
      <c r="AR644" s="6"/>
    </row>
    <row r="645" spans="1:44" x14ac:dyDescent="0.25">
      <c r="A645" s="155">
        <v>5</v>
      </c>
      <c r="B645" s="252">
        <v>0.91666700000000001</v>
      </c>
      <c r="C645" s="138">
        <v>13</v>
      </c>
      <c r="D645" s="260">
        <v>0</v>
      </c>
      <c r="E645" s="139">
        <v>4</v>
      </c>
      <c r="F645" s="139">
        <v>4</v>
      </c>
      <c r="G645" s="139">
        <v>1</v>
      </c>
      <c r="H645" s="139">
        <v>4</v>
      </c>
      <c r="I645" s="139">
        <v>0</v>
      </c>
      <c r="J645" s="139">
        <v>0</v>
      </c>
      <c r="K645" s="139">
        <v>0</v>
      </c>
      <c r="L645" s="139">
        <v>0</v>
      </c>
      <c r="M645" s="139">
        <v>0</v>
      </c>
      <c r="N645" s="139">
        <v>0</v>
      </c>
      <c r="O645" s="261">
        <v>0</v>
      </c>
      <c r="AR645" s="6"/>
    </row>
    <row r="646" spans="1:44" x14ac:dyDescent="0.25">
      <c r="A646" s="155">
        <v>5</v>
      </c>
      <c r="B646" s="252">
        <v>0.92708299999999999</v>
      </c>
      <c r="C646" s="138">
        <v>9</v>
      </c>
      <c r="D646" s="260">
        <v>0</v>
      </c>
      <c r="E646" s="139">
        <v>0</v>
      </c>
      <c r="F646" s="139">
        <v>6</v>
      </c>
      <c r="G646" s="139">
        <v>1</v>
      </c>
      <c r="H646" s="139">
        <v>2</v>
      </c>
      <c r="I646" s="139">
        <v>0</v>
      </c>
      <c r="J646" s="139">
        <v>0</v>
      </c>
      <c r="K646" s="139">
        <v>0</v>
      </c>
      <c r="L646" s="139">
        <v>0</v>
      </c>
      <c r="M646" s="139">
        <v>0</v>
      </c>
      <c r="N646" s="139">
        <v>0</v>
      </c>
      <c r="O646" s="261">
        <v>0</v>
      </c>
      <c r="AR646" s="6"/>
    </row>
    <row r="647" spans="1:44" x14ac:dyDescent="0.25">
      <c r="A647" s="155">
        <v>5</v>
      </c>
      <c r="B647" s="252">
        <v>0.9375</v>
      </c>
      <c r="C647" s="138">
        <v>19</v>
      </c>
      <c r="D647" s="260">
        <v>0</v>
      </c>
      <c r="E647" s="139">
        <v>5</v>
      </c>
      <c r="F647" s="139">
        <v>11</v>
      </c>
      <c r="G647" s="139">
        <v>1</v>
      </c>
      <c r="H647" s="139">
        <v>2</v>
      </c>
      <c r="I647" s="139">
        <v>0</v>
      </c>
      <c r="J647" s="139">
        <v>0</v>
      </c>
      <c r="K647" s="139">
        <v>0</v>
      </c>
      <c r="L647" s="139">
        <v>0</v>
      </c>
      <c r="M647" s="139">
        <v>0</v>
      </c>
      <c r="N647" s="139">
        <v>0</v>
      </c>
      <c r="O647" s="261">
        <v>0</v>
      </c>
      <c r="AR647" s="6"/>
    </row>
    <row r="648" spans="1:44" x14ac:dyDescent="0.25">
      <c r="A648" s="155">
        <v>5</v>
      </c>
      <c r="B648" s="252">
        <v>0.94791700000000001</v>
      </c>
      <c r="C648" s="138">
        <v>12</v>
      </c>
      <c r="D648" s="260">
        <v>0</v>
      </c>
      <c r="E648" s="139">
        <v>3</v>
      </c>
      <c r="F648" s="139">
        <v>8</v>
      </c>
      <c r="G648" s="139">
        <v>0</v>
      </c>
      <c r="H648" s="139">
        <v>1</v>
      </c>
      <c r="I648" s="139">
        <v>0</v>
      </c>
      <c r="J648" s="139">
        <v>0</v>
      </c>
      <c r="K648" s="139">
        <v>0</v>
      </c>
      <c r="L648" s="139">
        <v>0</v>
      </c>
      <c r="M648" s="139">
        <v>0</v>
      </c>
      <c r="N648" s="139">
        <v>0</v>
      </c>
      <c r="O648" s="261">
        <v>0</v>
      </c>
      <c r="AR648" s="6"/>
    </row>
    <row r="649" spans="1:44" x14ac:dyDescent="0.25">
      <c r="A649" s="155">
        <v>5</v>
      </c>
      <c r="B649" s="252">
        <v>0.95833299999999999</v>
      </c>
      <c r="C649" s="138">
        <v>14</v>
      </c>
      <c r="D649" s="260">
        <v>0</v>
      </c>
      <c r="E649" s="139">
        <v>3</v>
      </c>
      <c r="F649" s="139">
        <v>6</v>
      </c>
      <c r="G649" s="139">
        <v>0</v>
      </c>
      <c r="H649" s="139">
        <v>4</v>
      </c>
      <c r="I649" s="139">
        <v>1</v>
      </c>
      <c r="J649" s="139">
        <v>0</v>
      </c>
      <c r="K649" s="139">
        <v>0</v>
      </c>
      <c r="L649" s="139">
        <v>0</v>
      </c>
      <c r="M649" s="139">
        <v>0</v>
      </c>
      <c r="N649" s="139">
        <v>0</v>
      </c>
      <c r="O649" s="261">
        <v>0</v>
      </c>
      <c r="AR649" s="6"/>
    </row>
    <row r="650" spans="1:44" x14ac:dyDescent="0.25">
      <c r="A650" s="155">
        <v>5</v>
      </c>
      <c r="B650" s="252">
        <v>0.96875</v>
      </c>
      <c r="C650" s="138">
        <v>14</v>
      </c>
      <c r="D650" s="260">
        <v>0</v>
      </c>
      <c r="E650" s="139">
        <v>2</v>
      </c>
      <c r="F650" s="139">
        <v>8</v>
      </c>
      <c r="G650" s="139">
        <v>0</v>
      </c>
      <c r="H650" s="139">
        <v>1</v>
      </c>
      <c r="I650" s="139">
        <v>3</v>
      </c>
      <c r="J650" s="139">
        <v>0</v>
      </c>
      <c r="K650" s="139">
        <v>0</v>
      </c>
      <c r="L650" s="139">
        <v>0</v>
      </c>
      <c r="M650" s="139">
        <v>0</v>
      </c>
      <c r="N650" s="139">
        <v>0</v>
      </c>
      <c r="O650" s="261">
        <v>0</v>
      </c>
      <c r="AR650" s="6"/>
    </row>
    <row r="651" spans="1:44" x14ac:dyDescent="0.25">
      <c r="A651" s="155">
        <v>5</v>
      </c>
      <c r="B651" s="252">
        <v>0.97916700000000001</v>
      </c>
      <c r="C651" s="138">
        <v>13</v>
      </c>
      <c r="D651" s="260">
        <v>0</v>
      </c>
      <c r="E651" s="139">
        <v>2</v>
      </c>
      <c r="F651" s="139">
        <v>8</v>
      </c>
      <c r="G651" s="139">
        <v>0</v>
      </c>
      <c r="H651" s="139">
        <v>3</v>
      </c>
      <c r="I651" s="139">
        <v>0</v>
      </c>
      <c r="J651" s="139">
        <v>0</v>
      </c>
      <c r="K651" s="139">
        <v>0</v>
      </c>
      <c r="L651" s="139">
        <v>0</v>
      </c>
      <c r="M651" s="139">
        <v>0</v>
      </c>
      <c r="N651" s="139">
        <v>0</v>
      </c>
      <c r="O651" s="261">
        <v>0</v>
      </c>
      <c r="AR651" s="6"/>
    </row>
    <row r="652" spans="1:44" x14ac:dyDescent="0.25">
      <c r="A652" s="155">
        <v>5</v>
      </c>
      <c r="B652" s="252">
        <v>0.98958299999999999</v>
      </c>
      <c r="C652" s="140">
        <v>16</v>
      </c>
      <c r="D652" s="262">
        <v>0</v>
      </c>
      <c r="E652" s="263">
        <v>4</v>
      </c>
      <c r="F652" s="263">
        <v>8</v>
      </c>
      <c r="G652" s="263">
        <v>1</v>
      </c>
      <c r="H652" s="263">
        <v>3</v>
      </c>
      <c r="I652" s="263">
        <v>0</v>
      </c>
      <c r="J652" s="263">
        <v>0</v>
      </c>
      <c r="K652" s="263">
        <v>0</v>
      </c>
      <c r="L652" s="263">
        <v>0</v>
      </c>
      <c r="M652" s="263">
        <v>0</v>
      </c>
      <c r="N652" s="263">
        <v>0</v>
      </c>
      <c r="O652" s="264">
        <v>0</v>
      </c>
      <c r="AR652" s="6"/>
    </row>
    <row r="653" spans="1:44" x14ac:dyDescent="0.25">
      <c r="A653" s="155">
        <v>5</v>
      </c>
      <c r="B653" s="324" t="s">
        <v>38</v>
      </c>
      <c r="C653" s="328">
        <v>1385</v>
      </c>
      <c r="D653" s="329">
        <v>16</v>
      </c>
      <c r="E653" s="329">
        <v>190</v>
      </c>
      <c r="F653" s="329">
        <v>742</v>
      </c>
      <c r="G653" s="329">
        <v>182</v>
      </c>
      <c r="H653" s="329">
        <v>204</v>
      </c>
      <c r="I653" s="329">
        <v>25</v>
      </c>
      <c r="J653" s="329">
        <v>1</v>
      </c>
      <c r="K653" s="329">
        <v>17</v>
      </c>
      <c r="L653" s="329">
        <v>0</v>
      </c>
      <c r="M653" s="329">
        <v>0</v>
      </c>
      <c r="N653" s="329">
        <v>8</v>
      </c>
      <c r="O653" s="330">
        <v>0</v>
      </c>
      <c r="P653" s="5"/>
      <c r="AR653" s="6"/>
    </row>
    <row r="654" spans="1:44" x14ac:dyDescent="0.25">
      <c r="A654" s="155">
        <v>5</v>
      </c>
      <c r="B654" s="325" t="s">
        <v>39</v>
      </c>
      <c r="C654" s="332">
        <v>1718</v>
      </c>
      <c r="D654" s="333">
        <v>20</v>
      </c>
      <c r="E654" s="333">
        <v>262</v>
      </c>
      <c r="F654" s="333">
        <v>903</v>
      </c>
      <c r="G654" s="333">
        <v>203</v>
      </c>
      <c r="H654" s="333">
        <v>257</v>
      </c>
      <c r="I654" s="333">
        <v>38</v>
      </c>
      <c r="J654" s="333">
        <v>2</v>
      </c>
      <c r="K654" s="333">
        <v>21</v>
      </c>
      <c r="L654" s="333">
        <v>0</v>
      </c>
      <c r="M654" s="333">
        <v>0</v>
      </c>
      <c r="N654" s="333">
        <v>12</v>
      </c>
      <c r="O654" s="334">
        <v>0</v>
      </c>
      <c r="P654" s="5"/>
      <c r="AR654" s="6"/>
    </row>
    <row r="655" spans="1:44" x14ac:dyDescent="0.25">
      <c r="A655" s="155">
        <v>5</v>
      </c>
      <c r="B655" s="326" t="s">
        <v>40</v>
      </c>
      <c r="C655" s="336">
        <v>1828</v>
      </c>
      <c r="D655" s="337">
        <v>20</v>
      </c>
      <c r="E655" s="337">
        <v>285</v>
      </c>
      <c r="F655" s="337">
        <v>962</v>
      </c>
      <c r="G655" s="337">
        <v>207</v>
      </c>
      <c r="H655" s="337">
        <v>277</v>
      </c>
      <c r="I655" s="337">
        <v>42</v>
      </c>
      <c r="J655" s="337">
        <v>2</v>
      </c>
      <c r="K655" s="337">
        <v>21</v>
      </c>
      <c r="L655" s="337">
        <v>0</v>
      </c>
      <c r="M655" s="337">
        <v>0</v>
      </c>
      <c r="N655" s="337">
        <v>12</v>
      </c>
      <c r="O655" s="338">
        <v>0</v>
      </c>
      <c r="P655" s="5"/>
      <c r="AR655" s="6"/>
    </row>
    <row r="656" spans="1:44" x14ac:dyDescent="0.25">
      <c r="A656" s="155">
        <v>5</v>
      </c>
      <c r="B656" s="327" t="s">
        <v>41</v>
      </c>
      <c r="C656" s="340">
        <v>1934</v>
      </c>
      <c r="D656" s="341">
        <v>21</v>
      </c>
      <c r="E656" s="341">
        <v>292</v>
      </c>
      <c r="F656" s="341">
        <v>1010</v>
      </c>
      <c r="G656" s="341">
        <v>217</v>
      </c>
      <c r="H656" s="341">
        <v>312</v>
      </c>
      <c r="I656" s="341">
        <v>43</v>
      </c>
      <c r="J656" s="341">
        <v>2</v>
      </c>
      <c r="K656" s="341">
        <v>22</v>
      </c>
      <c r="L656" s="341">
        <v>0</v>
      </c>
      <c r="M656" s="341">
        <v>0</v>
      </c>
      <c r="N656" s="341">
        <v>15</v>
      </c>
      <c r="O656" s="342">
        <v>0</v>
      </c>
      <c r="P656" s="5"/>
      <c r="AR656" s="6"/>
    </row>
    <row r="657" spans="1:44" x14ac:dyDescent="0.25">
      <c r="A657" s="155"/>
      <c r="AR657" s="6"/>
    </row>
    <row r="658" spans="1:44" x14ac:dyDescent="0.25">
      <c r="A658" s="155"/>
      <c r="B658" s="162" t="s">
        <v>9</v>
      </c>
      <c r="C658" s="166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AR658" s="6"/>
    </row>
    <row r="659" spans="1:44" x14ac:dyDescent="0.25">
      <c r="A659" s="155">
        <v>6</v>
      </c>
      <c r="B659" s="252">
        <v>0</v>
      </c>
      <c r="C659" s="136">
        <v>17</v>
      </c>
      <c r="D659" s="258">
        <v>1</v>
      </c>
      <c r="E659" s="137">
        <v>2</v>
      </c>
      <c r="F659" s="137">
        <v>10</v>
      </c>
      <c r="G659" s="137">
        <v>3</v>
      </c>
      <c r="H659" s="137">
        <v>1</v>
      </c>
      <c r="I659" s="137">
        <v>0</v>
      </c>
      <c r="J659" s="137">
        <v>0</v>
      </c>
      <c r="K659" s="137">
        <v>0</v>
      </c>
      <c r="L659" s="137">
        <v>0</v>
      </c>
      <c r="M659" s="137">
        <v>0</v>
      </c>
      <c r="N659" s="137">
        <v>0</v>
      </c>
      <c r="O659" s="259">
        <v>0</v>
      </c>
      <c r="AR659" s="6"/>
    </row>
    <row r="660" spans="1:44" x14ac:dyDescent="0.25">
      <c r="A660" s="155">
        <v>6</v>
      </c>
      <c r="B660" s="252">
        <v>1.0416999999999999E-2</v>
      </c>
      <c r="C660" s="138">
        <v>8</v>
      </c>
      <c r="D660" s="260">
        <v>0</v>
      </c>
      <c r="E660" s="139">
        <v>0</v>
      </c>
      <c r="F660" s="139">
        <v>4</v>
      </c>
      <c r="G660" s="139">
        <v>1</v>
      </c>
      <c r="H660" s="139">
        <v>3</v>
      </c>
      <c r="I660" s="139">
        <v>0</v>
      </c>
      <c r="J660" s="139">
        <v>0</v>
      </c>
      <c r="K660" s="139">
        <v>0</v>
      </c>
      <c r="L660" s="139">
        <v>0</v>
      </c>
      <c r="M660" s="139">
        <v>0</v>
      </c>
      <c r="N660" s="139">
        <v>0</v>
      </c>
      <c r="O660" s="261">
        <v>0</v>
      </c>
      <c r="AR660" s="6"/>
    </row>
    <row r="661" spans="1:44" x14ac:dyDescent="0.25">
      <c r="A661" s="155">
        <v>6</v>
      </c>
      <c r="B661" s="252">
        <v>2.0833000000000001E-2</v>
      </c>
      <c r="C661" s="138">
        <v>8</v>
      </c>
      <c r="D661" s="260">
        <v>0</v>
      </c>
      <c r="E661" s="139">
        <v>0</v>
      </c>
      <c r="F661" s="139">
        <v>5</v>
      </c>
      <c r="G661" s="139">
        <v>1</v>
      </c>
      <c r="H661" s="139">
        <v>2</v>
      </c>
      <c r="I661" s="139">
        <v>0</v>
      </c>
      <c r="J661" s="139">
        <v>0</v>
      </c>
      <c r="K661" s="139">
        <v>0</v>
      </c>
      <c r="L661" s="139">
        <v>0</v>
      </c>
      <c r="M661" s="139">
        <v>0</v>
      </c>
      <c r="N661" s="139">
        <v>0</v>
      </c>
      <c r="O661" s="261">
        <v>0</v>
      </c>
      <c r="AR661" s="6"/>
    </row>
    <row r="662" spans="1:44" x14ac:dyDescent="0.25">
      <c r="A662" s="155">
        <v>6</v>
      </c>
      <c r="B662" s="252">
        <v>3.125E-2</v>
      </c>
      <c r="C662" s="138">
        <v>10</v>
      </c>
      <c r="D662" s="260">
        <v>0</v>
      </c>
      <c r="E662" s="139">
        <v>4</v>
      </c>
      <c r="F662" s="139">
        <v>4</v>
      </c>
      <c r="G662" s="139">
        <v>0</v>
      </c>
      <c r="H662" s="139">
        <v>1</v>
      </c>
      <c r="I662" s="139">
        <v>1</v>
      </c>
      <c r="J662" s="139">
        <v>0</v>
      </c>
      <c r="K662" s="139">
        <v>0</v>
      </c>
      <c r="L662" s="139">
        <v>0</v>
      </c>
      <c r="M662" s="139">
        <v>0</v>
      </c>
      <c r="N662" s="139">
        <v>0</v>
      </c>
      <c r="O662" s="261">
        <v>0</v>
      </c>
      <c r="AR662" s="6"/>
    </row>
    <row r="663" spans="1:44" x14ac:dyDescent="0.25">
      <c r="A663" s="155">
        <v>6</v>
      </c>
      <c r="B663" s="252">
        <v>4.1667000000000003E-2</v>
      </c>
      <c r="C663" s="138">
        <v>5</v>
      </c>
      <c r="D663" s="260">
        <v>0</v>
      </c>
      <c r="E663" s="139">
        <v>2</v>
      </c>
      <c r="F663" s="139">
        <v>1</v>
      </c>
      <c r="G663" s="139">
        <v>0</v>
      </c>
      <c r="H663" s="139">
        <v>2</v>
      </c>
      <c r="I663" s="139">
        <v>0</v>
      </c>
      <c r="J663" s="139">
        <v>0</v>
      </c>
      <c r="K663" s="139">
        <v>0</v>
      </c>
      <c r="L663" s="139">
        <v>0</v>
      </c>
      <c r="M663" s="139">
        <v>0</v>
      </c>
      <c r="N663" s="139">
        <v>0</v>
      </c>
      <c r="O663" s="261">
        <v>0</v>
      </c>
      <c r="AR663" s="6"/>
    </row>
    <row r="664" spans="1:44" x14ac:dyDescent="0.25">
      <c r="A664" s="155">
        <v>6</v>
      </c>
      <c r="B664" s="252">
        <v>5.2082999999999997E-2</v>
      </c>
      <c r="C664" s="138">
        <v>11</v>
      </c>
      <c r="D664" s="260">
        <v>0</v>
      </c>
      <c r="E664" s="139">
        <v>3</v>
      </c>
      <c r="F664" s="139">
        <v>7</v>
      </c>
      <c r="G664" s="139">
        <v>0</v>
      </c>
      <c r="H664" s="139">
        <v>1</v>
      </c>
      <c r="I664" s="139">
        <v>0</v>
      </c>
      <c r="J664" s="139">
        <v>0</v>
      </c>
      <c r="K664" s="139">
        <v>0</v>
      </c>
      <c r="L664" s="139">
        <v>0</v>
      </c>
      <c r="M664" s="139">
        <v>0</v>
      </c>
      <c r="N664" s="139">
        <v>0</v>
      </c>
      <c r="O664" s="261">
        <v>0</v>
      </c>
      <c r="AR664" s="6"/>
    </row>
    <row r="665" spans="1:44" x14ac:dyDescent="0.25">
      <c r="A665" s="155">
        <v>6</v>
      </c>
      <c r="B665" s="252">
        <v>6.25E-2</v>
      </c>
      <c r="C665" s="138">
        <v>3</v>
      </c>
      <c r="D665" s="260">
        <v>0</v>
      </c>
      <c r="E665" s="139">
        <v>0</v>
      </c>
      <c r="F665" s="139">
        <v>3</v>
      </c>
      <c r="G665" s="139">
        <v>0</v>
      </c>
      <c r="H665" s="139">
        <v>0</v>
      </c>
      <c r="I665" s="139">
        <v>0</v>
      </c>
      <c r="J665" s="139">
        <v>0</v>
      </c>
      <c r="K665" s="139">
        <v>0</v>
      </c>
      <c r="L665" s="139">
        <v>0</v>
      </c>
      <c r="M665" s="139">
        <v>0</v>
      </c>
      <c r="N665" s="139">
        <v>0</v>
      </c>
      <c r="O665" s="261">
        <v>0</v>
      </c>
      <c r="AR665" s="6"/>
    </row>
    <row r="666" spans="1:44" x14ac:dyDescent="0.25">
      <c r="A666" s="155">
        <v>6</v>
      </c>
      <c r="B666" s="252">
        <v>7.2916999999999996E-2</v>
      </c>
      <c r="C666" s="138">
        <v>8</v>
      </c>
      <c r="D666" s="260">
        <v>0</v>
      </c>
      <c r="E666" s="139">
        <v>2</v>
      </c>
      <c r="F666" s="139">
        <v>5</v>
      </c>
      <c r="G666" s="139">
        <v>1</v>
      </c>
      <c r="H666" s="139">
        <v>0</v>
      </c>
      <c r="I666" s="139">
        <v>0</v>
      </c>
      <c r="J666" s="139">
        <v>0</v>
      </c>
      <c r="K666" s="139">
        <v>0</v>
      </c>
      <c r="L666" s="139">
        <v>0</v>
      </c>
      <c r="M666" s="139">
        <v>0</v>
      </c>
      <c r="N666" s="139">
        <v>0</v>
      </c>
      <c r="O666" s="261">
        <v>0</v>
      </c>
      <c r="AR666" s="6"/>
    </row>
    <row r="667" spans="1:44" x14ac:dyDescent="0.25">
      <c r="A667" s="155">
        <v>6</v>
      </c>
      <c r="B667" s="252">
        <v>8.3333000000000004E-2</v>
      </c>
      <c r="C667" s="138">
        <v>7</v>
      </c>
      <c r="D667" s="260">
        <v>0</v>
      </c>
      <c r="E667" s="139">
        <v>3</v>
      </c>
      <c r="F667" s="139">
        <v>4</v>
      </c>
      <c r="G667" s="139">
        <v>0</v>
      </c>
      <c r="H667" s="139">
        <v>0</v>
      </c>
      <c r="I667" s="139">
        <v>0</v>
      </c>
      <c r="J667" s="139">
        <v>0</v>
      </c>
      <c r="K667" s="139">
        <v>0</v>
      </c>
      <c r="L667" s="139">
        <v>0</v>
      </c>
      <c r="M667" s="139">
        <v>0</v>
      </c>
      <c r="N667" s="139">
        <v>0</v>
      </c>
      <c r="O667" s="261">
        <v>0</v>
      </c>
      <c r="AR667" s="6"/>
    </row>
    <row r="668" spans="1:44" x14ac:dyDescent="0.25">
      <c r="A668" s="155">
        <v>6</v>
      </c>
      <c r="B668" s="252">
        <v>9.375E-2</v>
      </c>
      <c r="C668" s="138">
        <v>7</v>
      </c>
      <c r="D668" s="260">
        <v>0</v>
      </c>
      <c r="E668" s="139">
        <v>0</v>
      </c>
      <c r="F668" s="139">
        <v>4</v>
      </c>
      <c r="G668" s="139">
        <v>3</v>
      </c>
      <c r="H668" s="139">
        <v>0</v>
      </c>
      <c r="I668" s="139">
        <v>0</v>
      </c>
      <c r="J668" s="139">
        <v>0</v>
      </c>
      <c r="K668" s="139">
        <v>0</v>
      </c>
      <c r="L668" s="139">
        <v>0</v>
      </c>
      <c r="M668" s="139">
        <v>0</v>
      </c>
      <c r="N668" s="139">
        <v>0</v>
      </c>
      <c r="O668" s="261">
        <v>0</v>
      </c>
      <c r="AR668" s="6"/>
    </row>
    <row r="669" spans="1:44" x14ac:dyDescent="0.25">
      <c r="A669" s="155">
        <v>6</v>
      </c>
      <c r="B669" s="252">
        <v>0.104167</v>
      </c>
      <c r="C669" s="138">
        <v>10</v>
      </c>
      <c r="D669" s="260">
        <v>0</v>
      </c>
      <c r="E669" s="139">
        <v>4</v>
      </c>
      <c r="F669" s="139">
        <v>6</v>
      </c>
      <c r="G669" s="139">
        <v>0</v>
      </c>
      <c r="H669" s="139">
        <v>0</v>
      </c>
      <c r="I669" s="139">
        <v>0</v>
      </c>
      <c r="J669" s="139">
        <v>0</v>
      </c>
      <c r="K669" s="139">
        <v>0</v>
      </c>
      <c r="L669" s="139">
        <v>0</v>
      </c>
      <c r="M669" s="139">
        <v>0</v>
      </c>
      <c r="N669" s="139">
        <v>0</v>
      </c>
      <c r="O669" s="261">
        <v>0</v>
      </c>
      <c r="AR669" s="6"/>
    </row>
    <row r="670" spans="1:44" x14ac:dyDescent="0.25">
      <c r="A670" s="155">
        <v>6</v>
      </c>
      <c r="B670" s="252">
        <v>0.114583</v>
      </c>
      <c r="C670" s="138">
        <v>7</v>
      </c>
      <c r="D670" s="260">
        <v>0</v>
      </c>
      <c r="E670" s="139">
        <v>1</v>
      </c>
      <c r="F670" s="139">
        <v>4</v>
      </c>
      <c r="G670" s="139">
        <v>2</v>
      </c>
      <c r="H670" s="139">
        <v>0</v>
      </c>
      <c r="I670" s="139">
        <v>0</v>
      </c>
      <c r="J670" s="139">
        <v>0</v>
      </c>
      <c r="K670" s="139">
        <v>0</v>
      </c>
      <c r="L670" s="139">
        <v>0</v>
      </c>
      <c r="M670" s="139">
        <v>0</v>
      </c>
      <c r="N670" s="139">
        <v>0</v>
      </c>
      <c r="O670" s="261">
        <v>0</v>
      </c>
      <c r="AR670" s="6"/>
    </row>
    <row r="671" spans="1:44" x14ac:dyDescent="0.25">
      <c r="A671" s="155">
        <v>6</v>
      </c>
      <c r="B671" s="252">
        <v>0.125</v>
      </c>
      <c r="C671" s="138">
        <v>3</v>
      </c>
      <c r="D671" s="260">
        <v>0</v>
      </c>
      <c r="E671" s="139">
        <v>0</v>
      </c>
      <c r="F671" s="139">
        <v>3</v>
      </c>
      <c r="G671" s="139">
        <v>0</v>
      </c>
      <c r="H671" s="139">
        <v>0</v>
      </c>
      <c r="I671" s="139">
        <v>0</v>
      </c>
      <c r="J671" s="139">
        <v>0</v>
      </c>
      <c r="K671" s="139">
        <v>0</v>
      </c>
      <c r="L671" s="139">
        <v>0</v>
      </c>
      <c r="M671" s="139">
        <v>0</v>
      </c>
      <c r="N671" s="139">
        <v>0</v>
      </c>
      <c r="O671" s="261">
        <v>0</v>
      </c>
      <c r="AR671" s="6"/>
    </row>
    <row r="672" spans="1:44" x14ac:dyDescent="0.25">
      <c r="A672" s="155">
        <v>6</v>
      </c>
      <c r="B672" s="252">
        <v>0.13541700000000001</v>
      </c>
      <c r="C672" s="138">
        <v>3</v>
      </c>
      <c r="D672" s="260">
        <v>0</v>
      </c>
      <c r="E672" s="139">
        <v>0</v>
      </c>
      <c r="F672" s="139">
        <v>3</v>
      </c>
      <c r="G672" s="139">
        <v>0</v>
      </c>
      <c r="H672" s="139">
        <v>0</v>
      </c>
      <c r="I672" s="139">
        <v>0</v>
      </c>
      <c r="J672" s="139">
        <v>0</v>
      </c>
      <c r="K672" s="139">
        <v>0</v>
      </c>
      <c r="L672" s="139">
        <v>0</v>
      </c>
      <c r="M672" s="139">
        <v>0</v>
      </c>
      <c r="N672" s="139">
        <v>0</v>
      </c>
      <c r="O672" s="261">
        <v>0</v>
      </c>
      <c r="AR672" s="6"/>
    </row>
    <row r="673" spans="1:44" x14ac:dyDescent="0.25">
      <c r="A673" s="155">
        <v>6</v>
      </c>
      <c r="B673" s="252">
        <v>0.14583299999999999</v>
      </c>
      <c r="C673" s="138">
        <v>1</v>
      </c>
      <c r="D673" s="260">
        <v>0</v>
      </c>
      <c r="E673" s="139">
        <v>0</v>
      </c>
      <c r="F673" s="139">
        <v>1</v>
      </c>
      <c r="G673" s="139">
        <v>0</v>
      </c>
      <c r="H673" s="139">
        <v>0</v>
      </c>
      <c r="I673" s="139">
        <v>0</v>
      </c>
      <c r="J673" s="139">
        <v>0</v>
      </c>
      <c r="K673" s="139">
        <v>0</v>
      </c>
      <c r="L673" s="139">
        <v>0</v>
      </c>
      <c r="M673" s="139">
        <v>0</v>
      </c>
      <c r="N673" s="139">
        <v>0</v>
      </c>
      <c r="O673" s="261">
        <v>0</v>
      </c>
      <c r="AR673" s="6"/>
    </row>
    <row r="674" spans="1:44" x14ac:dyDescent="0.25">
      <c r="A674" s="155">
        <v>6</v>
      </c>
      <c r="B674" s="252">
        <v>0.15625</v>
      </c>
      <c r="C674" s="138">
        <v>3</v>
      </c>
      <c r="D674" s="260">
        <v>0</v>
      </c>
      <c r="E674" s="139">
        <v>1</v>
      </c>
      <c r="F674" s="139">
        <v>1</v>
      </c>
      <c r="G674" s="139">
        <v>1</v>
      </c>
      <c r="H674" s="139">
        <v>0</v>
      </c>
      <c r="I674" s="139">
        <v>0</v>
      </c>
      <c r="J674" s="139">
        <v>0</v>
      </c>
      <c r="K674" s="139">
        <v>0</v>
      </c>
      <c r="L674" s="139">
        <v>0</v>
      </c>
      <c r="M674" s="139">
        <v>0</v>
      </c>
      <c r="N674" s="139">
        <v>0</v>
      </c>
      <c r="O674" s="261">
        <v>0</v>
      </c>
      <c r="AR674" s="6"/>
    </row>
    <row r="675" spans="1:44" x14ac:dyDescent="0.25">
      <c r="A675" s="155">
        <v>6</v>
      </c>
      <c r="B675" s="252">
        <v>0.16666700000000001</v>
      </c>
      <c r="C675" s="138">
        <v>1</v>
      </c>
      <c r="D675" s="260">
        <v>0</v>
      </c>
      <c r="E675" s="139">
        <v>0</v>
      </c>
      <c r="F675" s="139">
        <v>1</v>
      </c>
      <c r="G675" s="139">
        <v>0</v>
      </c>
      <c r="H675" s="139">
        <v>0</v>
      </c>
      <c r="I675" s="139">
        <v>0</v>
      </c>
      <c r="J675" s="139">
        <v>0</v>
      </c>
      <c r="K675" s="139">
        <v>0</v>
      </c>
      <c r="L675" s="139">
        <v>0</v>
      </c>
      <c r="M675" s="139">
        <v>0</v>
      </c>
      <c r="N675" s="139">
        <v>0</v>
      </c>
      <c r="O675" s="261">
        <v>0</v>
      </c>
      <c r="AR675" s="6"/>
    </row>
    <row r="676" spans="1:44" x14ac:dyDescent="0.25">
      <c r="A676" s="155">
        <v>6</v>
      </c>
      <c r="B676" s="252">
        <v>0.17708299999999999</v>
      </c>
      <c r="C676" s="138">
        <v>2</v>
      </c>
      <c r="D676" s="260">
        <v>0</v>
      </c>
      <c r="E676" s="139">
        <v>0</v>
      </c>
      <c r="F676" s="139">
        <v>2</v>
      </c>
      <c r="G676" s="139">
        <v>0</v>
      </c>
      <c r="H676" s="139">
        <v>0</v>
      </c>
      <c r="I676" s="139">
        <v>0</v>
      </c>
      <c r="J676" s="139">
        <v>0</v>
      </c>
      <c r="K676" s="139">
        <v>0</v>
      </c>
      <c r="L676" s="139">
        <v>0</v>
      </c>
      <c r="M676" s="139">
        <v>0</v>
      </c>
      <c r="N676" s="139">
        <v>0</v>
      </c>
      <c r="O676" s="261">
        <v>0</v>
      </c>
      <c r="AR676" s="6"/>
    </row>
    <row r="677" spans="1:44" x14ac:dyDescent="0.25">
      <c r="A677" s="155">
        <v>6</v>
      </c>
      <c r="B677" s="252">
        <v>0.1875</v>
      </c>
      <c r="C677" s="138">
        <v>6</v>
      </c>
      <c r="D677" s="260">
        <v>0</v>
      </c>
      <c r="E677" s="139">
        <v>1</v>
      </c>
      <c r="F677" s="139">
        <v>4</v>
      </c>
      <c r="G677" s="139">
        <v>0</v>
      </c>
      <c r="H677" s="139">
        <v>1</v>
      </c>
      <c r="I677" s="139">
        <v>0</v>
      </c>
      <c r="J677" s="139">
        <v>0</v>
      </c>
      <c r="K677" s="139">
        <v>0</v>
      </c>
      <c r="L677" s="139">
        <v>0</v>
      </c>
      <c r="M677" s="139">
        <v>0</v>
      </c>
      <c r="N677" s="139">
        <v>0</v>
      </c>
      <c r="O677" s="261">
        <v>0</v>
      </c>
      <c r="AR677" s="6"/>
    </row>
    <row r="678" spans="1:44" x14ac:dyDescent="0.25">
      <c r="A678" s="155">
        <v>6</v>
      </c>
      <c r="B678" s="252">
        <v>0.19791700000000001</v>
      </c>
      <c r="C678" s="138">
        <v>3</v>
      </c>
      <c r="D678" s="260">
        <v>0</v>
      </c>
      <c r="E678" s="139">
        <v>0</v>
      </c>
      <c r="F678" s="139">
        <v>1</v>
      </c>
      <c r="G678" s="139">
        <v>0</v>
      </c>
      <c r="H678" s="139">
        <v>2</v>
      </c>
      <c r="I678" s="139">
        <v>0</v>
      </c>
      <c r="J678" s="139">
        <v>0</v>
      </c>
      <c r="K678" s="139">
        <v>0</v>
      </c>
      <c r="L678" s="139">
        <v>0</v>
      </c>
      <c r="M678" s="139">
        <v>0</v>
      </c>
      <c r="N678" s="139">
        <v>0</v>
      </c>
      <c r="O678" s="261">
        <v>0</v>
      </c>
      <c r="AR678" s="6"/>
    </row>
    <row r="679" spans="1:44" x14ac:dyDescent="0.25">
      <c r="A679" s="155">
        <v>6</v>
      </c>
      <c r="B679" s="252">
        <v>0.20833299999999999</v>
      </c>
      <c r="C679" s="138">
        <v>6</v>
      </c>
      <c r="D679" s="260">
        <v>0</v>
      </c>
      <c r="E679" s="139">
        <v>0</v>
      </c>
      <c r="F679" s="139">
        <v>1</v>
      </c>
      <c r="G679" s="139">
        <v>0</v>
      </c>
      <c r="H679" s="139">
        <v>4</v>
      </c>
      <c r="I679" s="139">
        <v>0</v>
      </c>
      <c r="J679" s="139">
        <v>0</v>
      </c>
      <c r="K679" s="139">
        <v>0</v>
      </c>
      <c r="L679" s="139">
        <v>0</v>
      </c>
      <c r="M679" s="139">
        <v>0</v>
      </c>
      <c r="N679" s="139">
        <v>1</v>
      </c>
      <c r="O679" s="261">
        <v>0</v>
      </c>
      <c r="AR679" s="6"/>
    </row>
    <row r="680" spans="1:44" x14ac:dyDescent="0.25">
      <c r="A680" s="155">
        <v>6</v>
      </c>
      <c r="B680" s="252">
        <v>0.21875</v>
      </c>
      <c r="C680" s="138">
        <v>7</v>
      </c>
      <c r="D680" s="260">
        <v>0</v>
      </c>
      <c r="E680" s="139">
        <v>0</v>
      </c>
      <c r="F680" s="139">
        <v>3</v>
      </c>
      <c r="G680" s="139">
        <v>0</v>
      </c>
      <c r="H680" s="139">
        <v>3</v>
      </c>
      <c r="I680" s="139">
        <v>0</v>
      </c>
      <c r="J680" s="139">
        <v>0</v>
      </c>
      <c r="K680" s="139">
        <v>0</v>
      </c>
      <c r="L680" s="139">
        <v>0</v>
      </c>
      <c r="M680" s="139">
        <v>0</v>
      </c>
      <c r="N680" s="139">
        <v>1</v>
      </c>
      <c r="O680" s="261">
        <v>0</v>
      </c>
      <c r="AR680" s="6"/>
    </row>
    <row r="681" spans="1:44" x14ac:dyDescent="0.25">
      <c r="A681" s="155">
        <v>6</v>
      </c>
      <c r="B681" s="252">
        <v>0.22916700000000001</v>
      </c>
      <c r="C681" s="138">
        <v>4</v>
      </c>
      <c r="D681" s="260">
        <v>0</v>
      </c>
      <c r="E681" s="139">
        <v>0</v>
      </c>
      <c r="F681" s="139">
        <v>0</v>
      </c>
      <c r="G681" s="139">
        <v>0</v>
      </c>
      <c r="H681" s="139">
        <v>4</v>
      </c>
      <c r="I681" s="139">
        <v>0</v>
      </c>
      <c r="J681" s="139">
        <v>0</v>
      </c>
      <c r="K681" s="139">
        <v>0</v>
      </c>
      <c r="L681" s="139">
        <v>0</v>
      </c>
      <c r="M681" s="139">
        <v>0</v>
      </c>
      <c r="N681" s="139">
        <v>0</v>
      </c>
      <c r="O681" s="261">
        <v>0</v>
      </c>
      <c r="AR681" s="6"/>
    </row>
    <row r="682" spans="1:44" x14ac:dyDescent="0.25">
      <c r="A682" s="155">
        <v>6</v>
      </c>
      <c r="B682" s="252">
        <v>0.23958299999999999</v>
      </c>
      <c r="C682" s="138">
        <v>8</v>
      </c>
      <c r="D682" s="260">
        <v>0</v>
      </c>
      <c r="E682" s="139">
        <v>0</v>
      </c>
      <c r="F682" s="139">
        <v>3</v>
      </c>
      <c r="G682" s="139">
        <v>0</v>
      </c>
      <c r="H682" s="139">
        <v>2</v>
      </c>
      <c r="I682" s="139">
        <v>2</v>
      </c>
      <c r="J682" s="139">
        <v>0</v>
      </c>
      <c r="K682" s="139">
        <v>1</v>
      </c>
      <c r="L682" s="139">
        <v>0</v>
      </c>
      <c r="M682" s="139">
        <v>0</v>
      </c>
      <c r="N682" s="139">
        <v>0</v>
      </c>
      <c r="O682" s="261">
        <v>0</v>
      </c>
      <c r="AR682" s="6"/>
    </row>
    <row r="683" spans="1:44" x14ac:dyDescent="0.25">
      <c r="A683" s="155">
        <v>6</v>
      </c>
      <c r="B683" s="252">
        <v>0.25</v>
      </c>
      <c r="C683" s="138">
        <v>10</v>
      </c>
      <c r="D683" s="260">
        <v>0</v>
      </c>
      <c r="E683" s="139">
        <v>0</v>
      </c>
      <c r="F683" s="139">
        <v>4</v>
      </c>
      <c r="G683" s="139">
        <v>1</v>
      </c>
      <c r="H683" s="139">
        <v>4</v>
      </c>
      <c r="I683" s="139">
        <v>1</v>
      </c>
      <c r="J683" s="139">
        <v>0</v>
      </c>
      <c r="K683" s="139">
        <v>0</v>
      </c>
      <c r="L683" s="139">
        <v>0</v>
      </c>
      <c r="M683" s="139">
        <v>0</v>
      </c>
      <c r="N683" s="139">
        <v>0</v>
      </c>
      <c r="O683" s="261">
        <v>0</v>
      </c>
      <c r="AR683" s="6"/>
    </row>
    <row r="684" spans="1:44" x14ac:dyDescent="0.25">
      <c r="A684" s="155">
        <v>6</v>
      </c>
      <c r="B684" s="252">
        <v>0.26041700000000001</v>
      </c>
      <c r="C684" s="138">
        <v>11</v>
      </c>
      <c r="D684" s="260">
        <v>0</v>
      </c>
      <c r="E684" s="139">
        <v>2</v>
      </c>
      <c r="F684" s="139">
        <v>2</v>
      </c>
      <c r="G684" s="139">
        <v>0</v>
      </c>
      <c r="H684" s="139">
        <v>5</v>
      </c>
      <c r="I684" s="139">
        <v>1</v>
      </c>
      <c r="J684" s="139">
        <v>0</v>
      </c>
      <c r="K684" s="139">
        <v>0</v>
      </c>
      <c r="L684" s="139">
        <v>0</v>
      </c>
      <c r="M684" s="139">
        <v>0</v>
      </c>
      <c r="N684" s="139">
        <v>1</v>
      </c>
      <c r="O684" s="261">
        <v>0</v>
      </c>
      <c r="AR684" s="6"/>
    </row>
    <row r="685" spans="1:44" x14ac:dyDescent="0.25">
      <c r="A685" s="155">
        <v>6</v>
      </c>
      <c r="B685" s="252">
        <v>0.27083299999999999</v>
      </c>
      <c r="C685" s="138">
        <v>5</v>
      </c>
      <c r="D685" s="260">
        <v>0</v>
      </c>
      <c r="E685" s="139">
        <v>0</v>
      </c>
      <c r="F685" s="139">
        <v>3</v>
      </c>
      <c r="G685" s="139">
        <v>1</v>
      </c>
      <c r="H685" s="139">
        <v>1</v>
      </c>
      <c r="I685" s="139">
        <v>0</v>
      </c>
      <c r="J685" s="139">
        <v>0</v>
      </c>
      <c r="K685" s="139">
        <v>0</v>
      </c>
      <c r="L685" s="139">
        <v>0</v>
      </c>
      <c r="M685" s="139">
        <v>0</v>
      </c>
      <c r="N685" s="139">
        <v>0</v>
      </c>
      <c r="O685" s="261">
        <v>0</v>
      </c>
      <c r="AR685" s="6"/>
    </row>
    <row r="686" spans="1:44" x14ac:dyDescent="0.25">
      <c r="A686" s="155">
        <v>6</v>
      </c>
      <c r="B686" s="252">
        <v>0.28125</v>
      </c>
      <c r="C686" s="138">
        <v>10</v>
      </c>
      <c r="D686" s="260">
        <v>0</v>
      </c>
      <c r="E686" s="139">
        <v>0</v>
      </c>
      <c r="F686" s="139">
        <v>6</v>
      </c>
      <c r="G686" s="139">
        <v>1</v>
      </c>
      <c r="H686" s="139">
        <v>2</v>
      </c>
      <c r="I686" s="139">
        <v>0</v>
      </c>
      <c r="J686" s="139">
        <v>0</v>
      </c>
      <c r="K686" s="139">
        <v>0</v>
      </c>
      <c r="L686" s="139">
        <v>0</v>
      </c>
      <c r="M686" s="139">
        <v>0</v>
      </c>
      <c r="N686" s="139">
        <v>1</v>
      </c>
      <c r="O686" s="261">
        <v>0</v>
      </c>
      <c r="AR686" s="6"/>
    </row>
    <row r="687" spans="1:44" x14ac:dyDescent="0.25">
      <c r="A687" s="155">
        <v>6</v>
      </c>
      <c r="B687" s="252">
        <v>0.29166700000000001</v>
      </c>
      <c r="C687" s="138">
        <v>11</v>
      </c>
      <c r="D687" s="260">
        <v>0</v>
      </c>
      <c r="E687" s="139">
        <v>1</v>
      </c>
      <c r="F687" s="139">
        <v>5</v>
      </c>
      <c r="G687" s="139">
        <v>1</v>
      </c>
      <c r="H687" s="139">
        <v>4</v>
      </c>
      <c r="I687" s="139">
        <v>0</v>
      </c>
      <c r="J687" s="139">
        <v>0</v>
      </c>
      <c r="K687" s="139">
        <v>0</v>
      </c>
      <c r="L687" s="139">
        <v>0</v>
      </c>
      <c r="M687" s="139">
        <v>0</v>
      </c>
      <c r="N687" s="139">
        <v>0</v>
      </c>
      <c r="O687" s="261">
        <v>0</v>
      </c>
      <c r="AR687" s="6"/>
    </row>
    <row r="688" spans="1:44" x14ac:dyDescent="0.25">
      <c r="A688" s="155">
        <v>6</v>
      </c>
      <c r="B688" s="252">
        <v>0.30208299999999999</v>
      </c>
      <c r="C688" s="138">
        <v>10</v>
      </c>
      <c r="D688" s="260">
        <v>0</v>
      </c>
      <c r="E688" s="139">
        <v>1</v>
      </c>
      <c r="F688" s="139">
        <v>4</v>
      </c>
      <c r="G688" s="139">
        <v>1</v>
      </c>
      <c r="H688" s="139">
        <v>3</v>
      </c>
      <c r="I688" s="139">
        <v>0</v>
      </c>
      <c r="J688" s="139">
        <v>0</v>
      </c>
      <c r="K688" s="139">
        <v>0</v>
      </c>
      <c r="L688" s="139">
        <v>0</v>
      </c>
      <c r="M688" s="139">
        <v>0</v>
      </c>
      <c r="N688" s="139">
        <v>1</v>
      </c>
      <c r="O688" s="261">
        <v>0</v>
      </c>
      <c r="AR688" s="6"/>
    </row>
    <row r="689" spans="1:44" x14ac:dyDescent="0.25">
      <c r="A689" s="155">
        <v>6</v>
      </c>
      <c r="B689" s="252">
        <v>0.3125</v>
      </c>
      <c r="C689" s="138">
        <v>13</v>
      </c>
      <c r="D689" s="260">
        <v>0</v>
      </c>
      <c r="E689" s="139">
        <v>0</v>
      </c>
      <c r="F689" s="139">
        <v>7</v>
      </c>
      <c r="G689" s="139">
        <v>2</v>
      </c>
      <c r="H689" s="139">
        <v>2</v>
      </c>
      <c r="I689" s="139">
        <v>2</v>
      </c>
      <c r="J689" s="139">
        <v>0</v>
      </c>
      <c r="K689" s="139">
        <v>0</v>
      </c>
      <c r="L689" s="139">
        <v>0</v>
      </c>
      <c r="M689" s="139">
        <v>0</v>
      </c>
      <c r="N689" s="139">
        <v>0</v>
      </c>
      <c r="O689" s="261">
        <v>0</v>
      </c>
      <c r="AR689" s="6"/>
    </row>
    <row r="690" spans="1:44" x14ac:dyDescent="0.25">
      <c r="A690" s="155">
        <v>6</v>
      </c>
      <c r="B690" s="252">
        <v>0.32291700000000001</v>
      </c>
      <c r="C690" s="138">
        <v>12</v>
      </c>
      <c r="D690" s="260">
        <v>0</v>
      </c>
      <c r="E690" s="139">
        <v>1</v>
      </c>
      <c r="F690" s="139">
        <v>4</v>
      </c>
      <c r="G690" s="139">
        <v>1</v>
      </c>
      <c r="H690" s="139">
        <v>6</v>
      </c>
      <c r="I690" s="139">
        <v>0</v>
      </c>
      <c r="J690" s="139">
        <v>0</v>
      </c>
      <c r="K690" s="139">
        <v>0</v>
      </c>
      <c r="L690" s="139">
        <v>0</v>
      </c>
      <c r="M690" s="139">
        <v>0</v>
      </c>
      <c r="N690" s="139">
        <v>0</v>
      </c>
      <c r="O690" s="261">
        <v>0</v>
      </c>
      <c r="AR690" s="6"/>
    </row>
    <row r="691" spans="1:44" x14ac:dyDescent="0.25">
      <c r="A691" s="155">
        <v>6</v>
      </c>
      <c r="B691" s="252">
        <v>0.33333299999999999</v>
      </c>
      <c r="C691" s="138">
        <v>12</v>
      </c>
      <c r="D691" s="260">
        <v>0</v>
      </c>
      <c r="E691" s="139">
        <v>2</v>
      </c>
      <c r="F691" s="139">
        <v>7</v>
      </c>
      <c r="G691" s="139">
        <v>1</v>
      </c>
      <c r="H691" s="139">
        <v>2</v>
      </c>
      <c r="I691" s="139">
        <v>0</v>
      </c>
      <c r="J691" s="139">
        <v>0</v>
      </c>
      <c r="K691" s="139">
        <v>0</v>
      </c>
      <c r="L691" s="139">
        <v>0</v>
      </c>
      <c r="M691" s="139">
        <v>0</v>
      </c>
      <c r="N691" s="139">
        <v>0</v>
      </c>
      <c r="O691" s="261">
        <v>0</v>
      </c>
      <c r="AR691" s="6"/>
    </row>
    <row r="692" spans="1:44" x14ac:dyDescent="0.25">
      <c r="A692" s="155">
        <v>6</v>
      </c>
      <c r="B692" s="252">
        <v>0.34375</v>
      </c>
      <c r="C692" s="138">
        <v>24</v>
      </c>
      <c r="D692" s="260">
        <v>2</v>
      </c>
      <c r="E692" s="139">
        <v>2</v>
      </c>
      <c r="F692" s="139">
        <v>7</v>
      </c>
      <c r="G692" s="139">
        <v>3</v>
      </c>
      <c r="H692" s="139">
        <v>7</v>
      </c>
      <c r="I692" s="139">
        <v>0</v>
      </c>
      <c r="J692" s="139">
        <v>0</v>
      </c>
      <c r="K692" s="139">
        <v>1</v>
      </c>
      <c r="L692" s="139">
        <v>0</v>
      </c>
      <c r="M692" s="139">
        <v>2</v>
      </c>
      <c r="N692" s="139">
        <v>0</v>
      </c>
      <c r="O692" s="261">
        <v>0</v>
      </c>
      <c r="AR692" s="6"/>
    </row>
    <row r="693" spans="1:44" x14ac:dyDescent="0.25">
      <c r="A693" s="155">
        <v>6</v>
      </c>
      <c r="B693" s="252">
        <v>0.35416700000000001</v>
      </c>
      <c r="C693" s="138">
        <v>20</v>
      </c>
      <c r="D693" s="260">
        <v>0</v>
      </c>
      <c r="E693" s="139">
        <v>2</v>
      </c>
      <c r="F693" s="139">
        <v>9</v>
      </c>
      <c r="G693" s="139">
        <v>5</v>
      </c>
      <c r="H693" s="139">
        <v>3</v>
      </c>
      <c r="I693" s="139">
        <v>1</v>
      </c>
      <c r="J693" s="139">
        <v>0</v>
      </c>
      <c r="K693" s="139">
        <v>0</v>
      </c>
      <c r="L693" s="139">
        <v>0</v>
      </c>
      <c r="M693" s="139">
        <v>0</v>
      </c>
      <c r="N693" s="139">
        <v>0</v>
      </c>
      <c r="O693" s="261">
        <v>0</v>
      </c>
      <c r="AR693" s="6"/>
    </row>
    <row r="694" spans="1:44" x14ac:dyDescent="0.25">
      <c r="A694" s="155">
        <v>6</v>
      </c>
      <c r="B694" s="252">
        <v>0.36458299999999999</v>
      </c>
      <c r="C694" s="138">
        <v>21</v>
      </c>
      <c r="D694" s="260">
        <v>1</v>
      </c>
      <c r="E694" s="139">
        <v>3</v>
      </c>
      <c r="F694" s="139">
        <v>9</v>
      </c>
      <c r="G694" s="139">
        <v>0</v>
      </c>
      <c r="H694" s="139">
        <v>7</v>
      </c>
      <c r="I694" s="139">
        <v>1</v>
      </c>
      <c r="J694" s="139">
        <v>0</v>
      </c>
      <c r="K694" s="139">
        <v>0</v>
      </c>
      <c r="L694" s="139">
        <v>0</v>
      </c>
      <c r="M694" s="139">
        <v>0</v>
      </c>
      <c r="N694" s="139">
        <v>0</v>
      </c>
      <c r="O694" s="261">
        <v>0</v>
      </c>
      <c r="AR694" s="6"/>
    </row>
    <row r="695" spans="1:44" x14ac:dyDescent="0.25">
      <c r="A695" s="155">
        <v>6</v>
      </c>
      <c r="B695" s="252">
        <v>0.375</v>
      </c>
      <c r="C695" s="138">
        <v>18</v>
      </c>
      <c r="D695" s="260">
        <v>1</v>
      </c>
      <c r="E695" s="139">
        <v>4</v>
      </c>
      <c r="F695" s="139">
        <v>6</v>
      </c>
      <c r="G695" s="139">
        <v>2</v>
      </c>
      <c r="H695" s="139">
        <v>4</v>
      </c>
      <c r="I695" s="139">
        <v>0</v>
      </c>
      <c r="J695" s="139">
        <v>0</v>
      </c>
      <c r="K695" s="139">
        <v>0</v>
      </c>
      <c r="L695" s="139">
        <v>0</v>
      </c>
      <c r="M695" s="139">
        <v>0</v>
      </c>
      <c r="N695" s="139">
        <v>1</v>
      </c>
      <c r="O695" s="261">
        <v>0</v>
      </c>
      <c r="AR695" s="6"/>
    </row>
    <row r="696" spans="1:44" x14ac:dyDescent="0.25">
      <c r="A696" s="155">
        <v>6</v>
      </c>
      <c r="B696" s="252">
        <v>0.38541700000000001</v>
      </c>
      <c r="C696" s="138">
        <v>29</v>
      </c>
      <c r="D696" s="260">
        <v>0</v>
      </c>
      <c r="E696" s="139">
        <v>6</v>
      </c>
      <c r="F696" s="139">
        <v>13</v>
      </c>
      <c r="G696" s="139">
        <v>3</v>
      </c>
      <c r="H696" s="139">
        <v>6</v>
      </c>
      <c r="I696" s="139">
        <v>1</v>
      </c>
      <c r="J696" s="139">
        <v>0</v>
      </c>
      <c r="K696" s="139">
        <v>0</v>
      </c>
      <c r="L696" s="139">
        <v>0</v>
      </c>
      <c r="M696" s="139">
        <v>0</v>
      </c>
      <c r="N696" s="139">
        <v>0</v>
      </c>
      <c r="O696" s="261">
        <v>0</v>
      </c>
      <c r="AR696" s="6"/>
    </row>
    <row r="697" spans="1:44" x14ac:dyDescent="0.25">
      <c r="A697" s="155">
        <v>6</v>
      </c>
      <c r="B697" s="252">
        <v>0.39583299999999999</v>
      </c>
      <c r="C697" s="138">
        <v>20</v>
      </c>
      <c r="D697" s="260">
        <v>0</v>
      </c>
      <c r="E697" s="139">
        <v>3</v>
      </c>
      <c r="F697" s="139">
        <v>9</v>
      </c>
      <c r="G697" s="139">
        <v>2</v>
      </c>
      <c r="H697" s="139">
        <v>6</v>
      </c>
      <c r="I697" s="139">
        <v>0</v>
      </c>
      <c r="J697" s="139">
        <v>0</v>
      </c>
      <c r="K697" s="139">
        <v>0</v>
      </c>
      <c r="L697" s="139">
        <v>0</v>
      </c>
      <c r="M697" s="139">
        <v>0</v>
      </c>
      <c r="N697" s="139">
        <v>0</v>
      </c>
      <c r="O697" s="261">
        <v>0</v>
      </c>
      <c r="AR697" s="6"/>
    </row>
    <row r="698" spans="1:44" x14ac:dyDescent="0.25">
      <c r="A698" s="155">
        <v>6</v>
      </c>
      <c r="B698" s="252">
        <v>0.40625</v>
      </c>
      <c r="C698" s="138">
        <v>22</v>
      </c>
      <c r="D698" s="260">
        <v>0</v>
      </c>
      <c r="E698" s="139">
        <v>4</v>
      </c>
      <c r="F698" s="139">
        <v>9</v>
      </c>
      <c r="G698" s="139">
        <v>2</v>
      </c>
      <c r="H698" s="139">
        <v>6</v>
      </c>
      <c r="I698" s="139">
        <v>0</v>
      </c>
      <c r="J698" s="139">
        <v>0</v>
      </c>
      <c r="K698" s="139">
        <v>0</v>
      </c>
      <c r="L698" s="139">
        <v>0</v>
      </c>
      <c r="M698" s="139">
        <v>0</v>
      </c>
      <c r="N698" s="139">
        <v>1</v>
      </c>
      <c r="O698" s="261">
        <v>0</v>
      </c>
      <c r="AR698" s="6"/>
    </row>
    <row r="699" spans="1:44" x14ac:dyDescent="0.25">
      <c r="A699" s="155">
        <v>6</v>
      </c>
      <c r="B699" s="252">
        <v>0.41666700000000001</v>
      </c>
      <c r="C699" s="138">
        <v>34</v>
      </c>
      <c r="D699" s="260">
        <v>0</v>
      </c>
      <c r="E699" s="139">
        <v>5</v>
      </c>
      <c r="F699" s="139">
        <v>19</v>
      </c>
      <c r="G699" s="139">
        <v>3</v>
      </c>
      <c r="H699" s="139">
        <v>6</v>
      </c>
      <c r="I699" s="139">
        <v>0</v>
      </c>
      <c r="J699" s="139">
        <v>0</v>
      </c>
      <c r="K699" s="139">
        <v>0</v>
      </c>
      <c r="L699" s="139">
        <v>0</v>
      </c>
      <c r="M699" s="139">
        <v>0</v>
      </c>
      <c r="N699" s="139">
        <v>1</v>
      </c>
      <c r="O699" s="261">
        <v>0</v>
      </c>
      <c r="AR699" s="6"/>
    </row>
    <row r="700" spans="1:44" x14ac:dyDescent="0.25">
      <c r="A700" s="155">
        <v>6</v>
      </c>
      <c r="B700" s="252">
        <v>0.42708299999999999</v>
      </c>
      <c r="C700" s="138">
        <v>26</v>
      </c>
      <c r="D700" s="260">
        <v>0</v>
      </c>
      <c r="E700" s="139">
        <v>2</v>
      </c>
      <c r="F700" s="139">
        <v>14</v>
      </c>
      <c r="G700" s="139">
        <v>2</v>
      </c>
      <c r="H700" s="139">
        <v>7</v>
      </c>
      <c r="I700" s="139">
        <v>0</v>
      </c>
      <c r="J700" s="139">
        <v>0</v>
      </c>
      <c r="K700" s="139">
        <v>1</v>
      </c>
      <c r="L700" s="139">
        <v>0</v>
      </c>
      <c r="M700" s="139">
        <v>0</v>
      </c>
      <c r="N700" s="139">
        <v>0</v>
      </c>
      <c r="O700" s="261">
        <v>0</v>
      </c>
      <c r="AR700" s="6"/>
    </row>
    <row r="701" spans="1:44" x14ac:dyDescent="0.25">
      <c r="A701" s="155">
        <v>6</v>
      </c>
      <c r="B701" s="252">
        <v>0.4375</v>
      </c>
      <c r="C701" s="138">
        <v>24</v>
      </c>
      <c r="D701" s="260">
        <v>1</v>
      </c>
      <c r="E701" s="139">
        <v>9</v>
      </c>
      <c r="F701" s="139">
        <v>8</v>
      </c>
      <c r="G701" s="139">
        <v>2</v>
      </c>
      <c r="H701" s="139">
        <v>4</v>
      </c>
      <c r="I701" s="139">
        <v>0</v>
      </c>
      <c r="J701" s="139">
        <v>0</v>
      </c>
      <c r="K701" s="139">
        <v>0</v>
      </c>
      <c r="L701" s="139">
        <v>0</v>
      </c>
      <c r="M701" s="139">
        <v>0</v>
      </c>
      <c r="N701" s="139">
        <v>0</v>
      </c>
      <c r="O701" s="261">
        <v>0</v>
      </c>
      <c r="AR701" s="6"/>
    </row>
    <row r="702" spans="1:44" x14ac:dyDescent="0.25">
      <c r="A702" s="155">
        <v>6</v>
      </c>
      <c r="B702" s="252">
        <v>0.44791700000000001</v>
      </c>
      <c r="C702" s="138">
        <v>27</v>
      </c>
      <c r="D702" s="260">
        <v>1</v>
      </c>
      <c r="E702" s="139">
        <v>5</v>
      </c>
      <c r="F702" s="139">
        <v>19</v>
      </c>
      <c r="G702" s="139">
        <v>0</v>
      </c>
      <c r="H702" s="139">
        <v>1</v>
      </c>
      <c r="I702" s="139">
        <v>0</v>
      </c>
      <c r="J702" s="139">
        <v>0</v>
      </c>
      <c r="K702" s="139">
        <v>0</v>
      </c>
      <c r="L702" s="139">
        <v>0</v>
      </c>
      <c r="M702" s="139">
        <v>0</v>
      </c>
      <c r="N702" s="139">
        <v>1</v>
      </c>
      <c r="O702" s="261">
        <v>0</v>
      </c>
      <c r="AR702" s="6"/>
    </row>
    <row r="703" spans="1:44" x14ac:dyDescent="0.25">
      <c r="A703" s="155">
        <v>6</v>
      </c>
      <c r="B703" s="252">
        <v>0.45833299999999999</v>
      </c>
      <c r="C703" s="138">
        <v>30</v>
      </c>
      <c r="D703" s="260">
        <v>1</v>
      </c>
      <c r="E703" s="139">
        <v>0</v>
      </c>
      <c r="F703" s="139">
        <v>20</v>
      </c>
      <c r="G703" s="139">
        <v>1</v>
      </c>
      <c r="H703" s="139">
        <v>6</v>
      </c>
      <c r="I703" s="139">
        <v>1</v>
      </c>
      <c r="J703" s="139">
        <v>0</v>
      </c>
      <c r="K703" s="139">
        <v>1</v>
      </c>
      <c r="L703" s="139">
        <v>0</v>
      </c>
      <c r="M703" s="139">
        <v>0</v>
      </c>
      <c r="N703" s="139">
        <v>0</v>
      </c>
      <c r="O703" s="261">
        <v>0</v>
      </c>
      <c r="AR703" s="6"/>
    </row>
    <row r="704" spans="1:44" x14ac:dyDescent="0.25">
      <c r="A704" s="155">
        <v>6</v>
      </c>
      <c r="B704" s="252">
        <v>0.46875</v>
      </c>
      <c r="C704" s="138">
        <v>26</v>
      </c>
      <c r="D704" s="260">
        <v>1</v>
      </c>
      <c r="E704" s="139">
        <v>3</v>
      </c>
      <c r="F704" s="139">
        <v>14</v>
      </c>
      <c r="G704" s="139">
        <v>3</v>
      </c>
      <c r="H704" s="139">
        <v>4</v>
      </c>
      <c r="I704" s="139">
        <v>0</v>
      </c>
      <c r="J704" s="139">
        <v>0</v>
      </c>
      <c r="K704" s="139">
        <v>1</v>
      </c>
      <c r="L704" s="139">
        <v>0</v>
      </c>
      <c r="M704" s="139">
        <v>0</v>
      </c>
      <c r="N704" s="139">
        <v>0</v>
      </c>
      <c r="O704" s="261">
        <v>0</v>
      </c>
      <c r="AR704" s="6"/>
    </row>
    <row r="705" spans="1:44" x14ac:dyDescent="0.25">
      <c r="A705" s="155">
        <v>6</v>
      </c>
      <c r="B705" s="252">
        <v>0.47916700000000001</v>
      </c>
      <c r="C705" s="138">
        <v>16</v>
      </c>
      <c r="D705" s="260">
        <v>0</v>
      </c>
      <c r="E705" s="139">
        <v>2</v>
      </c>
      <c r="F705" s="139">
        <v>9</v>
      </c>
      <c r="G705" s="139">
        <v>1</v>
      </c>
      <c r="H705" s="139">
        <v>4</v>
      </c>
      <c r="I705" s="139">
        <v>0</v>
      </c>
      <c r="J705" s="139">
        <v>0</v>
      </c>
      <c r="K705" s="139">
        <v>0</v>
      </c>
      <c r="L705" s="139">
        <v>0</v>
      </c>
      <c r="M705" s="139">
        <v>0</v>
      </c>
      <c r="N705" s="139">
        <v>0</v>
      </c>
      <c r="O705" s="261">
        <v>0</v>
      </c>
      <c r="AR705" s="6"/>
    </row>
    <row r="706" spans="1:44" x14ac:dyDescent="0.25">
      <c r="A706" s="155">
        <v>6</v>
      </c>
      <c r="B706" s="252">
        <v>0.48958299999999999</v>
      </c>
      <c r="C706" s="138">
        <v>23</v>
      </c>
      <c r="D706" s="260">
        <v>0</v>
      </c>
      <c r="E706" s="139">
        <v>6</v>
      </c>
      <c r="F706" s="139">
        <v>11</v>
      </c>
      <c r="G706" s="139">
        <v>0</v>
      </c>
      <c r="H706" s="139">
        <v>4</v>
      </c>
      <c r="I706" s="139">
        <v>2</v>
      </c>
      <c r="J706" s="139">
        <v>0</v>
      </c>
      <c r="K706" s="139">
        <v>0</v>
      </c>
      <c r="L706" s="139">
        <v>0</v>
      </c>
      <c r="M706" s="139">
        <v>0</v>
      </c>
      <c r="N706" s="139">
        <v>0</v>
      </c>
      <c r="O706" s="261">
        <v>0</v>
      </c>
      <c r="AR706" s="6"/>
    </row>
    <row r="707" spans="1:44" x14ac:dyDescent="0.25">
      <c r="A707" s="155">
        <v>6</v>
      </c>
      <c r="B707" s="252">
        <v>0.5</v>
      </c>
      <c r="C707" s="138">
        <v>29</v>
      </c>
      <c r="D707" s="260">
        <v>0</v>
      </c>
      <c r="E707" s="139">
        <v>4</v>
      </c>
      <c r="F707" s="139">
        <v>16</v>
      </c>
      <c r="G707" s="139">
        <v>1</v>
      </c>
      <c r="H707" s="139">
        <v>8</v>
      </c>
      <c r="I707" s="139">
        <v>0</v>
      </c>
      <c r="J707" s="139">
        <v>0</v>
      </c>
      <c r="K707" s="139">
        <v>0</v>
      </c>
      <c r="L707" s="139">
        <v>0</v>
      </c>
      <c r="M707" s="139">
        <v>0</v>
      </c>
      <c r="N707" s="139">
        <v>0</v>
      </c>
      <c r="O707" s="261">
        <v>0</v>
      </c>
      <c r="AR707" s="6"/>
    </row>
    <row r="708" spans="1:44" x14ac:dyDescent="0.25">
      <c r="A708" s="155">
        <v>6</v>
      </c>
      <c r="B708" s="252">
        <v>0.51041700000000001</v>
      </c>
      <c r="C708" s="138">
        <v>31</v>
      </c>
      <c r="D708" s="260">
        <v>2</v>
      </c>
      <c r="E708" s="139">
        <v>3</v>
      </c>
      <c r="F708" s="139">
        <v>19</v>
      </c>
      <c r="G708" s="139">
        <v>5</v>
      </c>
      <c r="H708" s="139">
        <v>2</v>
      </c>
      <c r="I708" s="139">
        <v>0</v>
      </c>
      <c r="J708" s="139">
        <v>0</v>
      </c>
      <c r="K708" s="139">
        <v>0</v>
      </c>
      <c r="L708" s="139">
        <v>0</v>
      </c>
      <c r="M708" s="139">
        <v>0</v>
      </c>
      <c r="N708" s="139">
        <v>0</v>
      </c>
      <c r="O708" s="261">
        <v>0</v>
      </c>
      <c r="AR708" s="6"/>
    </row>
    <row r="709" spans="1:44" x14ac:dyDescent="0.25">
      <c r="A709" s="155">
        <v>6</v>
      </c>
      <c r="B709" s="252">
        <v>0.52083299999999999</v>
      </c>
      <c r="C709" s="138">
        <v>23</v>
      </c>
      <c r="D709" s="260">
        <v>0</v>
      </c>
      <c r="E709" s="139">
        <v>4</v>
      </c>
      <c r="F709" s="139">
        <v>13</v>
      </c>
      <c r="G709" s="139">
        <v>3</v>
      </c>
      <c r="H709" s="139">
        <v>3</v>
      </c>
      <c r="I709" s="139">
        <v>0</v>
      </c>
      <c r="J709" s="139">
        <v>0</v>
      </c>
      <c r="K709" s="139">
        <v>0</v>
      </c>
      <c r="L709" s="139">
        <v>0</v>
      </c>
      <c r="M709" s="139">
        <v>0</v>
      </c>
      <c r="N709" s="139">
        <v>0</v>
      </c>
      <c r="O709" s="261">
        <v>0</v>
      </c>
      <c r="AR709" s="6"/>
    </row>
    <row r="710" spans="1:44" x14ac:dyDescent="0.25">
      <c r="A710" s="155">
        <v>6</v>
      </c>
      <c r="B710" s="252">
        <v>0.53125</v>
      </c>
      <c r="C710" s="138">
        <v>29</v>
      </c>
      <c r="D710" s="260">
        <v>0</v>
      </c>
      <c r="E710" s="139">
        <v>5</v>
      </c>
      <c r="F710" s="139">
        <v>17</v>
      </c>
      <c r="G710" s="139">
        <v>4</v>
      </c>
      <c r="H710" s="139">
        <v>3</v>
      </c>
      <c r="I710" s="139">
        <v>0</v>
      </c>
      <c r="J710" s="139">
        <v>0</v>
      </c>
      <c r="K710" s="139">
        <v>0</v>
      </c>
      <c r="L710" s="139">
        <v>0</v>
      </c>
      <c r="M710" s="139">
        <v>0</v>
      </c>
      <c r="N710" s="139">
        <v>0</v>
      </c>
      <c r="O710" s="261">
        <v>0</v>
      </c>
      <c r="AR710" s="6"/>
    </row>
    <row r="711" spans="1:44" x14ac:dyDescent="0.25">
      <c r="A711" s="155">
        <v>6</v>
      </c>
      <c r="B711" s="252">
        <v>0.54166700000000001</v>
      </c>
      <c r="C711" s="138">
        <v>36</v>
      </c>
      <c r="D711" s="260">
        <v>2</v>
      </c>
      <c r="E711" s="139">
        <v>3</v>
      </c>
      <c r="F711" s="139">
        <v>25</v>
      </c>
      <c r="G711" s="139">
        <v>1</v>
      </c>
      <c r="H711" s="139">
        <v>5</v>
      </c>
      <c r="I711" s="139">
        <v>0</v>
      </c>
      <c r="J711" s="139">
        <v>0</v>
      </c>
      <c r="K711" s="139">
        <v>0</v>
      </c>
      <c r="L711" s="139">
        <v>0</v>
      </c>
      <c r="M711" s="139">
        <v>0</v>
      </c>
      <c r="N711" s="139">
        <v>0</v>
      </c>
      <c r="O711" s="261">
        <v>0</v>
      </c>
      <c r="AR711" s="6"/>
    </row>
    <row r="712" spans="1:44" x14ac:dyDescent="0.25">
      <c r="A712" s="155">
        <v>6</v>
      </c>
      <c r="B712" s="252">
        <v>0.55208299999999999</v>
      </c>
      <c r="C712" s="138">
        <v>24</v>
      </c>
      <c r="D712" s="260">
        <v>0</v>
      </c>
      <c r="E712" s="139">
        <v>1</v>
      </c>
      <c r="F712" s="139">
        <v>15</v>
      </c>
      <c r="G712" s="139">
        <v>4</v>
      </c>
      <c r="H712" s="139">
        <v>3</v>
      </c>
      <c r="I712" s="139">
        <v>0</v>
      </c>
      <c r="J712" s="139">
        <v>1</v>
      </c>
      <c r="K712" s="139">
        <v>0</v>
      </c>
      <c r="L712" s="139">
        <v>0</v>
      </c>
      <c r="M712" s="139">
        <v>0</v>
      </c>
      <c r="N712" s="139">
        <v>0</v>
      </c>
      <c r="O712" s="261">
        <v>0</v>
      </c>
      <c r="AR712" s="6"/>
    </row>
    <row r="713" spans="1:44" x14ac:dyDescent="0.25">
      <c r="A713" s="155">
        <v>6</v>
      </c>
      <c r="B713" s="252">
        <v>0.5625</v>
      </c>
      <c r="C713" s="138">
        <v>31</v>
      </c>
      <c r="D713" s="260">
        <v>0</v>
      </c>
      <c r="E713" s="139">
        <v>4</v>
      </c>
      <c r="F713" s="139">
        <v>17</v>
      </c>
      <c r="G713" s="139">
        <v>3</v>
      </c>
      <c r="H713" s="139">
        <v>5</v>
      </c>
      <c r="I713" s="139">
        <v>0</v>
      </c>
      <c r="J713" s="139">
        <v>0</v>
      </c>
      <c r="K713" s="139">
        <v>2</v>
      </c>
      <c r="L713" s="139">
        <v>0</v>
      </c>
      <c r="M713" s="139">
        <v>0</v>
      </c>
      <c r="N713" s="139">
        <v>0</v>
      </c>
      <c r="O713" s="261">
        <v>0</v>
      </c>
      <c r="AR713" s="6"/>
    </row>
    <row r="714" spans="1:44" x14ac:dyDescent="0.25">
      <c r="A714" s="155">
        <v>6</v>
      </c>
      <c r="B714" s="252">
        <v>0.57291700000000001</v>
      </c>
      <c r="C714" s="138">
        <v>38</v>
      </c>
      <c r="D714" s="260">
        <v>0</v>
      </c>
      <c r="E714" s="139">
        <v>7</v>
      </c>
      <c r="F714" s="139">
        <v>23</v>
      </c>
      <c r="G714" s="139">
        <v>2</v>
      </c>
      <c r="H714" s="139">
        <v>6</v>
      </c>
      <c r="I714" s="139">
        <v>0</v>
      </c>
      <c r="J714" s="139">
        <v>0</v>
      </c>
      <c r="K714" s="139">
        <v>0</v>
      </c>
      <c r="L714" s="139">
        <v>0</v>
      </c>
      <c r="M714" s="139">
        <v>0</v>
      </c>
      <c r="N714" s="139">
        <v>0</v>
      </c>
      <c r="O714" s="261">
        <v>0</v>
      </c>
      <c r="AR714" s="6"/>
    </row>
    <row r="715" spans="1:44" x14ac:dyDescent="0.25">
      <c r="A715" s="155">
        <v>6</v>
      </c>
      <c r="B715" s="252">
        <v>0.58333299999999999</v>
      </c>
      <c r="C715" s="138">
        <v>26</v>
      </c>
      <c r="D715" s="260">
        <v>0</v>
      </c>
      <c r="E715" s="139">
        <v>4</v>
      </c>
      <c r="F715" s="139">
        <v>18</v>
      </c>
      <c r="G715" s="139">
        <v>2</v>
      </c>
      <c r="H715" s="139">
        <v>2</v>
      </c>
      <c r="I715" s="139">
        <v>0</v>
      </c>
      <c r="J715" s="139">
        <v>0</v>
      </c>
      <c r="K715" s="139">
        <v>0</v>
      </c>
      <c r="L715" s="139">
        <v>0</v>
      </c>
      <c r="M715" s="139">
        <v>0</v>
      </c>
      <c r="N715" s="139">
        <v>0</v>
      </c>
      <c r="O715" s="261">
        <v>0</v>
      </c>
      <c r="AR715" s="6"/>
    </row>
    <row r="716" spans="1:44" x14ac:dyDescent="0.25">
      <c r="A716" s="155">
        <v>6</v>
      </c>
      <c r="B716" s="252">
        <v>0.59375</v>
      </c>
      <c r="C716" s="138">
        <v>43</v>
      </c>
      <c r="D716" s="260">
        <v>0</v>
      </c>
      <c r="E716" s="139">
        <v>5</v>
      </c>
      <c r="F716" s="139">
        <v>31</v>
      </c>
      <c r="G716" s="139">
        <v>3</v>
      </c>
      <c r="H716" s="139">
        <v>1</v>
      </c>
      <c r="I716" s="139">
        <v>1</v>
      </c>
      <c r="J716" s="139">
        <v>0</v>
      </c>
      <c r="K716" s="139">
        <v>2</v>
      </c>
      <c r="L716" s="139">
        <v>0</v>
      </c>
      <c r="M716" s="139">
        <v>0</v>
      </c>
      <c r="N716" s="139">
        <v>0</v>
      </c>
      <c r="O716" s="261">
        <v>0</v>
      </c>
      <c r="AR716" s="6"/>
    </row>
    <row r="717" spans="1:44" x14ac:dyDescent="0.25">
      <c r="A717" s="155">
        <v>6</v>
      </c>
      <c r="B717" s="252">
        <v>0.60416700000000001</v>
      </c>
      <c r="C717" s="138">
        <v>34</v>
      </c>
      <c r="D717" s="260">
        <v>0</v>
      </c>
      <c r="E717" s="139">
        <v>4</v>
      </c>
      <c r="F717" s="139">
        <v>21</v>
      </c>
      <c r="G717" s="139">
        <v>4</v>
      </c>
      <c r="H717" s="139">
        <v>2</v>
      </c>
      <c r="I717" s="139">
        <v>1</v>
      </c>
      <c r="J717" s="139">
        <v>0</v>
      </c>
      <c r="K717" s="139">
        <v>2</v>
      </c>
      <c r="L717" s="139">
        <v>0</v>
      </c>
      <c r="M717" s="139">
        <v>0</v>
      </c>
      <c r="N717" s="139">
        <v>0</v>
      </c>
      <c r="O717" s="261">
        <v>0</v>
      </c>
      <c r="AR717" s="6"/>
    </row>
    <row r="718" spans="1:44" x14ac:dyDescent="0.25">
      <c r="A718" s="155">
        <v>6</v>
      </c>
      <c r="B718" s="252">
        <v>0.61458299999999999</v>
      </c>
      <c r="C718" s="138">
        <v>16</v>
      </c>
      <c r="D718" s="260">
        <v>0</v>
      </c>
      <c r="E718" s="139">
        <v>0</v>
      </c>
      <c r="F718" s="139">
        <v>11</v>
      </c>
      <c r="G718" s="139">
        <v>1</v>
      </c>
      <c r="H718" s="139">
        <v>3</v>
      </c>
      <c r="I718" s="139">
        <v>1</v>
      </c>
      <c r="J718" s="139">
        <v>0</v>
      </c>
      <c r="K718" s="139">
        <v>0</v>
      </c>
      <c r="L718" s="139">
        <v>0</v>
      </c>
      <c r="M718" s="139">
        <v>0</v>
      </c>
      <c r="N718" s="139">
        <v>0</v>
      </c>
      <c r="O718" s="261">
        <v>0</v>
      </c>
      <c r="AR718" s="6"/>
    </row>
    <row r="719" spans="1:44" x14ac:dyDescent="0.25">
      <c r="A719" s="155">
        <v>6</v>
      </c>
      <c r="B719" s="252">
        <v>0.625</v>
      </c>
      <c r="C719" s="138">
        <v>19</v>
      </c>
      <c r="D719" s="260">
        <v>1</v>
      </c>
      <c r="E719" s="139">
        <v>5</v>
      </c>
      <c r="F719" s="139">
        <v>9</v>
      </c>
      <c r="G719" s="139">
        <v>2</v>
      </c>
      <c r="H719" s="139">
        <v>2</v>
      </c>
      <c r="I719" s="139">
        <v>0</v>
      </c>
      <c r="J719" s="139">
        <v>0</v>
      </c>
      <c r="K719" s="139">
        <v>0</v>
      </c>
      <c r="L719" s="139">
        <v>0</v>
      </c>
      <c r="M719" s="139">
        <v>0</v>
      </c>
      <c r="N719" s="139">
        <v>0</v>
      </c>
      <c r="O719" s="261">
        <v>0</v>
      </c>
      <c r="AR719" s="6"/>
    </row>
    <row r="720" spans="1:44" x14ac:dyDescent="0.25">
      <c r="A720" s="155">
        <v>6</v>
      </c>
      <c r="B720" s="252">
        <v>0.63541700000000001</v>
      </c>
      <c r="C720" s="138">
        <v>26</v>
      </c>
      <c r="D720" s="260">
        <v>0</v>
      </c>
      <c r="E720" s="139">
        <v>2</v>
      </c>
      <c r="F720" s="139">
        <v>19</v>
      </c>
      <c r="G720" s="139">
        <v>2</v>
      </c>
      <c r="H720" s="139">
        <v>1</v>
      </c>
      <c r="I720" s="139">
        <v>2</v>
      </c>
      <c r="J720" s="139">
        <v>0</v>
      </c>
      <c r="K720" s="139">
        <v>0</v>
      </c>
      <c r="L720" s="139">
        <v>0</v>
      </c>
      <c r="M720" s="139">
        <v>0</v>
      </c>
      <c r="N720" s="139">
        <v>0</v>
      </c>
      <c r="O720" s="261">
        <v>0</v>
      </c>
      <c r="AR720" s="6"/>
    </row>
    <row r="721" spans="1:44" x14ac:dyDescent="0.25">
      <c r="A721" s="155">
        <v>6</v>
      </c>
      <c r="B721" s="252">
        <v>0.64583299999999999</v>
      </c>
      <c r="C721" s="138">
        <v>36</v>
      </c>
      <c r="D721" s="260">
        <v>1</v>
      </c>
      <c r="E721" s="139">
        <v>4</v>
      </c>
      <c r="F721" s="139">
        <v>23</v>
      </c>
      <c r="G721" s="139">
        <v>3</v>
      </c>
      <c r="H721" s="139">
        <v>3</v>
      </c>
      <c r="I721" s="139">
        <v>1</v>
      </c>
      <c r="J721" s="139">
        <v>0</v>
      </c>
      <c r="K721" s="139">
        <v>0</v>
      </c>
      <c r="L721" s="139">
        <v>0</v>
      </c>
      <c r="M721" s="139">
        <v>1</v>
      </c>
      <c r="N721" s="139">
        <v>0</v>
      </c>
      <c r="O721" s="261">
        <v>0</v>
      </c>
      <c r="AR721" s="6"/>
    </row>
    <row r="722" spans="1:44" x14ac:dyDescent="0.25">
      <c r="A722" s="155">
        <v>6</v>
      </c>
      <c r="B722" s="252">
        <v>0.65625</v>
      </c>
      <c r="C722" s="138">
        <v>40</v>
      </c>
      <c r="D722" s="260">
        <v>0</v>
      </c>
      <c r="E722" s="139">
        <v>3</v>
      </c>
      <c r="F722" s="139">
        <v>29</v>
      </c>
      <c r="G722" s="139">
        <v>4</v>
      </c>
      <c r="H722" s="139">
        <v>2</v>
      </c>
      <c r="I722" s="139">
        <v>1</v>
      </c>
      <c r="J722" s="139">
        <v>0</v>
      </c>
      <c r="K722" s="139">
        <v>0</v>
      </c>
      <c r="L722" s="139">
        <v>0</v>
      </c>
      <c r="M722" s="139">
        <v>1</v>
      </c>
      <c r="N722" s="139">
        <v>0</v>
      </c>
      <c r="O722" s="261">
        <v>0</v>
      </c>
      <c r="AR722" s="6"/>
    </row>
    <row r="723" spans="1:44" x14ac:dyDescent="0.25">
      <c r="A723" s="155">
        <v>6</v>
      </c>
      <c r="B723" s="252">
        <v>0.66666700000000001</v>
      </c>
      <c r="C723" s="138">
        <v>26</v>
      </c>
      <c r="D723" s="260">
        <v>0</v>
      </c>
      <c r="E723" s="139">
        <v>2</v>
      </c>
      <c r="F723" s="139">
        <v>18</v>
      </c>
      <c r="G723" s="139">
        <v>2</v>
      </c>
      <c r="H723" s="139">
        <v>3</v>
      </c>
      <c r="I723" s="139">
        <v>1</v>
      </c>
      <c r="J723" s="139">
        <v>0</v>
      </c>
      <c r="K723" s="139">
        <v>0</v>
      </c>
      <c r="L723" s="139">
        <v>0</v>
      </c>
      <c r="M723" s="139">
        <v>0</v>
      </c>
      <c r="N723" s="139">
        <v>0</v>
      </c>
      <c r="O723" s="261">
        <v>0</v>
      </c>
      <c r="AR723" s="6"/>
    </row>
    <row r="724" spans="1:44" x14ac:dyDescent="0.25">
      <c r="A724" s="155">
        <v>6</v>
      </c>
      <c r="B724" s="252">
        <v>0.67708299999999999</v>
      </c>
      <c r="C724" s="138">
        <v>31</v>
      </c>
      <c r="D724" s="260">
        <v>0</v>
      </c>
      <c r="E724" s="139">
        <v>5</v>
      </c>
      <c r="F724" s="139">
        <v>20</v>
      </c>
      <c r="G724" s="139">
        <v>3</v>
      </c>
      <c r="H724" s="139">
        <v>2</v>
      </c>
      <c r="I724" s="139">
        <v>1</v>
      </c>
      <c r="J724" s="139">
        <v>0</v>
      </c>
      <c r="K724" s="139">
        <v>0</v>
      </c>
      <c r="L724" s="139">
        <v>0</v>
      </c>
      <c r="M724" s="139">
        <v>0</v>
      </c>
      <c r="N724" s="139">
        <v>0</v>
      </c>
      <c r="O724" s="261">
        <v>0</v>
      </c>
      <c r="AR724" s="6"/>
    </row>
    <row r="725" spans="1:44" x14ac:dyDescent="0.25">
      <c r="A725" s="155">
        <v>6</v>
      </c>
      <c r="B725" s="252">
        <v>0.6875</v>
      </c>
      <c r="C725" s="138">
        <v>33</v>
      </c>
      <c r="D725" s="260">
        <v>1</v>
      </c>
      <c r="E725" s="139">
        <v>2</v>
      </c>
      <c r="F725" s="139">
        <v>20</v>
      </c>
      <c r="G725" s="139">
        <v>5</v>
      </c>
      <c r="H725" s="139">
        <v>5</v>
      </c>
      <c r="I725" s="139">
        <v>0</v>
      </c>
      <c r="J725" s="139">
        <v>0</v>
      </c>
      <c r="K725" s="139">
        <v>0</v>
      </c>
      <c r="L725" s="139">
        <v>0</v>
      </c>
      <c r="M725" s="139">
        <v>0</v>
      </c>
      <c r="N725" s="139">
        <v>0</v>
      </c>
      <c r="O725" s="261">
        <v>0</v>
      </c>
      <c r="AR725" s="6"/>
    </row>
    <row r="726" spans="1:44" x14ac:dyDescent="0.25">
      <c r="A726" s="155">
        <v>6</v>
      </c>
      <c r="B726" s="252">
        <v>0.69791700000000001</v>
      </c>
      <c r="C726" s="138">
        <v>29</v>
      </c>
      <c r="D726" s="260">
        <v>0</v>
      </c>
      <c r="E726" s="139">
        <v>6</v>
      </c>
      <c r="F726" s="139">
        <v>8</v>
      </c>
      <c r="G726" s="139">
        <v>5</v>
      </c>
      <c r="H726" s="139">
        <v>9</v>
      </c>
      <c r="I726" s="139">
        <v>0</v>
      </c>
      <c r="J726" s="139">
        <v>0</v>
      </c>
      <c r="K726" s="139">
        <v>1</v>
      </c>
      <c r="L726" s="139">
        <v>0</v>
      </c>
      <c r="M726" s="139">
        <v>0</v>
      </c>
      <c r="N726" s="139">
        <v>0</v>
      </c>
      <c r="O726" s="261">
        <v>0</v>
      </c>
      <c r="AR726" s="6"/>
    </row>
    <row r="727" spans="1:44" x14ac:dyDescent="0.25">
      <c r="A727" s="155">
        <v>6</v>
      </c>
      <c r="B727" s="252">
        <v>0.70833299999999999</v>
      </c>
      <c r="C727" s="138">
        <v>24</v>
      </c>
      <c r="D727" s="260">
        <v>0</v>
      </c>
      <c r="E727" s="139">
        <v>5</v>
      </c>
      <c r="F727" s="139">
        <v>15</v>
      </c>
      <c r="G727" s="139">
        <v>0</v>
      </c>
      <c r="H727" s="139">
        <v>3</v>
      </c>
      <c r="I727" s="139">
        <v>1</v>
      </c>
      <c r="J727" s="139">
        <v>0</v>
      </c>
      <c r="K727" s="139">
        <v>0</v>
      </c>
      <c r="L727" s="139">
        <v>0</v>
      </c>
      <c r="M727" s="139">
        <v>0</v>
      </c>
      <c r="N727" s="139">
        <v>0</v>
      </c>
      <c r="O727" s="261">
        <v>0</v>
      </c>
      <c r="AR727" s="6"/>
    </row>
    <row r="728" spans="1:44" x14ac:dyDescent="0.25">
      <c r="A728" s="155">
        <v>6</v>
      </c>
      <c r="B728" s="252">
        <v>0.71875</v>
      </c>
      <c r="C728" s="138">
        <v>28</v>
      </c>
      <c r="D728" s="260">
        <v>1</v>
      </c>
      <c r="E728" s="139">
        <v>6</v>
      </c>
      <c r="F728" s="139">
        <v>16</v>
      </c>
      <c r="G728" s="139">
        <v>3</v>
      </c>
      <c r="H728" s="139">
        <v>2</v>
      </c>
      <c r="I728" s="139">
        <v>0</v>
      </c>
      <c r="J728" s="139">
        <v>0</v>
      </c>
      <c r="K728" s="139">
        <v>0</v>
      </c>
      <c r="L728" s="139">
        <v>0</v>
      </c>
      <c r="M728" s="139">
        <v>0</v>
      </c>
      <c r="N728" s="139">
        <v>0</v>
      </c>
      <c r="O728" s="261">
        <v>0</v>
      </c>
      <c r="AR728" s="6"/>
    </row>
    <row r="729" spans="1:44" x14ac:dyDescent="0.25">
      <c r="A729" s="155">
        <v>6</v>
      </c>
      <c r="B729" s="252">
        <v>0.72916700000000001</v>
      </c>
      <c r="C729" s="138">
        <v>31</v>
      </c>
      <c r="D729" s="260">
        <v>0</v>
      </c>
      <c r="E729" s="139">
        <v>10</v>
      </c>
      <c r="F729" s="139">
        <v>12</v>
      </c>
      <c r="G729" s="139">
        <v>4</v>
      </c>
      <c r="H729" s="139">
        <v>5</v>
      </c>
      <c r="I729" s="139">
        <v>0</v>
      </c>
      <c r="J729" s="139">
        <v>0</v>
      </c>
      <c r="K729" s="139">
        <v>0</v>
      </c>
      <c r="L729" s="139">
        <v>0</v>
      </c>
      <c r="M729" s="139">
        <v>0</v>
      </c>
      <c r="N729" s="139">
        <v>0</v>
      </c>
      <c r="O729" s="261">
        <v>0</v>
      </c>
      <c r="AR729" s="6"/>
    </row>
    <row r="730" spans="1:44" x14ac:dyDescent="0.25">
      <c r="A730" s="155">
        <v>6</v>
      </c>
      <c r="B730" s="252">
        <v>0.73958299999999999</v>
      </c>
      <c r="C730" s="138">
        <v>22</v>
      </c>
      <c r="D730" s="260">
        <v>0</v>
      </c>
      <c r="E730" s="139">
        <v>5</v>
      </c>
      <c r="F730" s="139">
        <v>14</v>
      </c>
      <c r="G730" s="139">
        <v>1</v>
      </c>
      <c r="H730" s="139">
        <v>2</v>
      </c>
      <c r="I730" s="139">
        <v>0</v>
      </c>
      <c r="J730" s="139">
        <v>0</v>
      </c>
      <c r="K730" s="139">
        <v>0</v>
      </c>
      <c r="L730" s="139">
        <v>0</v>
      </c>
      <c r="M730" s="139">
        <v>0</v>
      </c>
      <c r="N730" s="139">
        <v>0</v>
      </c>
      <c r="O730" s="261">
        <v>0</v>
      </c>
      <c r="AR730" s="6"/>
    </row>
    <row r="731" spans="1:44" x14ac:dyDescent="0.25">
      <c r="A731" s="155">
        <v>6</v>
      </c>
      <c r="B731" s="252">
        <v>0.75</v>
      </c>
      <c r="C731" s="138">
        <v>23</v>
      </c>
      <c r="D731" s="260">
        <v>1</v>
      </c>
      <c r="E731" s="139">
        <v>5</v>
      </c>
      <c r="F731" s="139">
        <v>13</v>
      </c>
      <c r="G731" s="139">
        <v>1</v>
      </c>
      <c r="H731" s="139">
        <v>3</v>
      </c>
      <c r="I731" s="139">
        <v>0</v>
      </c>
      <c r="J731" s="139">
        <v>0</v>
      </c>
      <c r="K731" s="139">
        <v>0</v>
      </c>
      <c r="L731" s="139">
        <v>0</v>
      </c>
      <c r="M731" s="139">
        <v>0</v>
      </c>
      <c r="N731" s="139">
        <v>0</v>
      </c>
      <c r="O731" s="261">
        <v>0</v>
      </c>
      <c r="AR731" s="6"/>
    </row>
    <row r="732" spans="1:44" x14ac:dyDescent="0.25">
      <c r="A732" s="155">
        <v>6</v>
      </c>
      <c r="B732" s="252">
        <v>0.76041700000000001</v>
      </c>
      <c r="C732" s="138">
        <v>26</v>
      </c>
      <c r="D732" s="260">
        <v>0</v>
      </c>
      <c r="E732" s="139">
        <v>9</v>
      </c>
      <c r="F732" s="139">
        <v>11</v>
      </c>
      <c r="G732" s="139">
        <v>2</v>
      </c>
      <c r="H732" s="139">
        <v>3</v>
      </c>
      <c r="I732" s="139">
        <v>0</v>
      </c>
      <c r="J732" s="139">
        <v>0</v>
      </c>
      <c r="K732" s="139">
        <v>1</v>
      </c>
      <c r="L732" s="139">
        <v>0</v>
      </c>
      <c r="M732" s="139">
        <v>0</v>
      </c>
      <c r="N732" s="139">
        <v>0</v>
      </c>
      <c r="O732" s="261">
        <v>0</v>
      </c>
      <c r="AR732" s="6"/>
    </row>
    <row r="733" spans="1:44" x14ac:dyDescent="0.25">
      <c r="A733" s="155">
        <v>6</v>
      </c>
      <c r="B733" s="252">
        <v>0.77083299999999999</v>
      </c>
      <c r="C733" s="138">
        <v>32</v>
      </c>
      <c r="D733" s="260">
        <v>0</v>
      </c>
      <c r="E733" s="139">
        <v>4</v>
      </c>
      <c r="F733" s="139">
        <v>17</v>
      </c>
      <c r="G733" s="139">
        <v>3</v>
      </c>
      <c r="H733" s="139">
        <v>8</v>
      </c>
      <c r="I733" s="139">
        <v>0</v>
      </c>
      <c r="J733" s="139">
        <v>0</v>
      </c>
      <c r="K733" s="139">
        <v>0</v>
      </c>
      <c r="L733" s="139">
        <v>0</v>
      </c>
      <c r="M733" s="139">
        <v>0</v>
      </c>
      <c r="N733" s="139">
        <v>0</v>
      </c>
      <c r="O733" s="261">
        <v>0</v>
      </c>
      <c r="AR733" s="6"/>
    </row>
    <row r="734" spans="1:44" x14ac:dyDescent="0.25">
      <c r="A734" s="155">
        <v>6</v>
      </c>
      <c r="B734" s="252">
        <v>0.78125</v>
      </c>
      <c r="C734" s="138">
        <v>23</v>
      </c>
      <c r="D734" s="260">
        <v>0</v>
      </c>
      <c r="E734" s="139">
        <v>4</v>
      </c>
      <c r="F734" s="139">
        <v>12</v>
      </c>
      <c r="G734" s="139">
        <v>3</v>
      </c>
      <c r="H734" s="139">
        <v>3</v>
      </c>
      <c r="I734" s="139">
        <v>0</v>
      </c>
      <c r="J734" s="139">
        <v>0</v>
      </c>
      <c r="K734" s="139">
        <v>1</v>
      </c>
      <c r="L734" s="139">
        <v>0</v>
      </c>
      <c r="M734" s="139">
        <v>0</v>
      </c>
      <c r="N734" s="139">
        <v>0</v>
      </c>
      <c r="O734" s="261">
        <v>0</v>
      </c>
      <c r="AR734" s="6"/>
    </row>
    <row r="735" spans="1:44" x14ac:dyDescent="0.25">
      <c r="A735" s="155">
        <v>6</v>
      </c>
      <c r="B735" s="252">
        <v>0.79166700000000001</v>
      </c>
      <c r="C735" s="138">
        <v>27</v>
      </c>
      <c r="D735" s="260">
        <v>0</v>
      </c>
      <c r="E735" s="139">
        <v>4</v>
      </c>
      <c r="F735" s="139">
        <v>16</v>
      </c>
      <c r="G735" s="139">
        <v>2</v>
      </c>
      <c r="H735" s="139">
        <v>5</v>
      </c>
      <c r="I735" s="139">
        <v>0</v>
      </c>
      <c r="J735" s="139">
        <v>0</v>
      </c>
      <c r="K735" s="139">
        <v>0</v>
      </c>
      <c r="L735" s="139">
        <v>0</v>
      </c>
      <c r="M735" s="139">
        <v>0</v>
      </c>
      <c r="N735" s="139">
        <v>0</v>
      </c>
      <c r="O735" s="261">
        <v>0</v>
      </c>
      <c r="AR735" s="6"/>
    </row>
    <row r="736" spans="1:44" x14ac:dyDescent="0.25">
      <c r="A736" s="155">
        <v>6</v>
      </c>
      <c r="B736" s="252">
        <v>0.80208299999999999</v>
      </c>
      <c r="C736" s="138">
        <v>27</v>
      </c>
      <c r="D736" s="260">
        <v>0</v>
      </c>
      <c r="E736" s="139">
        <v>6</v>
      </c>
      <c r="F736" s="139">
        <v>16</v>
      </c>
      <c r="G736" s="139">
        <v>1</v>
      </c>
      <c r="H736" s="139">
        <v>2</v>
      </c>
      <c r="I736" s="139">
        <v>0</v>
      </c>
      <c r="J736" s="139">
        <v>0</v>
      </c>
      <c r="K736" s="139">
        <v>2</v>
      </c>
      <c r="L736" s="139">
        <v>0</v>
      </c>
      <c r="M736" s="139">
        <v>0</v>
      </c>
      <c r="N736" s="139">
        <v>0</v>
      </c>
      <c r="O736" s="261">
        <v>0</v>
      </c>
      <c r="AR736" s="6"/>
    </row>
    <row r="737" spans="1:44" x14ac:dyDescent="0.25">
      <c r="A737" s="155">
        <v>6</v>
      </c>
      <c r="B737" s="252">
        <v>0.8125</v>
      </c>
      <c r="C737" s="138">
        <v>28</v>
      </c>
      <c r="D737" s="260">
        <v>0</v>
      </c>
      <c r="E737" s="139">
        <v>4</v>
      </c>
      <c r="F737" s="139">
        <v>19</v>
      </c>
      <c r="G737" s="139">
        <v>2</v>
      </c>
      <c r="H737" s="139">
        <v>3</v>
      </c>
      <c r="I737" s="139">
        <v>0</v>
      </c>
      <c r="J737" s="139">
        <v>0</v>
      </c>
      <c r="K737" s="139">
        <v>0</v>
      </c>
      <c r="L737" s="139">
        <v>0</v>
      </c>
      <c r="M737" s="139">
        <v>0</v>
      </c>
      <c r="N737" s="139">
        <v>0</v>
      </c>
      <c r="O737" s="261">
        <v>0</v>
      </c>
      <c r="AR737" s="6"/>
    </row>
    <row r="738" spans="1:44" x14ac:dyDescent="0.25">
      <c r="A738" s="155">
        <v>6</v>
      </c>
      <c r="B738" s="252">
        <v>0.82291700000000001</v>
      </c>
      <c r="C738" s="138">
        <v>31</v>
      </c>
      <c r="D738" s="260">
        <v>1</v>
      </c>
      <c r="E738" s="139">
        <v>3</v>
      </c>
      <c r="F738" s="139">
        <v>17</v>
      </c>
      <c r="G738" s="139">
        <v>2</v>
      </c>
      <c r="H738" s="139">
        <v>8</v>
      </c>
      <c r="I738" s="139">
        <v>0</v>
      </c>
      <c r="J738" s="139">
        <v>0</v>
      </c>
      <c r="K738" s="139">
        <v>0</v>
      </c>
      <c r="L738" s="139">
        <v>0</v>
      </c>
      <c r="M738" s="139">
        <v>0</v>
      </c>
      <c r="N738" s="139">
        <v>0</v>
      </c>
      <c r="O738" s="261">
        <v>0</v>
      </c>
      <c r="AR738" s="6"/>
    </row>
    <row r="739" spans="1:44" x14ac:dyDescent="0.25">
      <c r="A739" s="155">
        <v>6</v>
      </c>
      <c r="B739" s="252">
        <v>0.83333299999999999</v>
      </c>
      <c r="C739" s="138">
        <v>21</v>
      </c>
      <c r="D739" s="260">
        <v>1</v>
      </c>
      <c r="E739" s="139">
        <v>5</v>
      </c>
      <c r="F739" s="139">
        <v>8</v>
      </c>
      <c r="G739" s="139">
        <v>3</v>
      </c>
      <c r="H739" s="139">
        <v>3</v>
      </c>
      <c r="I739" s="139">
        <v>0</v>
      </c>
      <c r="J739" s="139">
        <v>0</v>
      </c>
      <c r="K739" s="139">
        <v>1</v>
      </c>
      <c r="L739" s="139">
        <v>0</v>
      </c>
      <c r="M739" s="139">
        <v>0</v>
      </c>
      <c r="N739" s="139">
        <v>0</v>
      </c>
      <c r="O739" s="261">
        <v>0</v>
      </c>
      <c r="AR739" s="6"/>
    </row>
    <row r="740" spans="1:44" x14ac:dyDescent="0.25">
      <c r="A740" s="155">
        <v>6</v>
      </c>
      <c r="B740" s="252">
        <v>0.84375</v>
      </c>
      <c r="C740" s="138">
        <v>25</v>
      </c>
      <c r="D740" s="260">
        <v>0</v>
      </c>
      <c r="E740" s="139">
        <v>6</v>
      </c>
      <c r="F740" s="139">
        <v>11</v>
      </c>
      <c r="G740" s="139">
        <v>1</v>
      </c>
      <c r="H740" s="139">
        <v>6</v>
      </c>
      <c r="I740" s="139">
        <v>1</v>
      </c>
      <c r="J740" s="139">
        <v>0</v>
      </c>
      <c r="K740" s="139">
        <v>0</v>
      </c>
      <c r="L740" s="139">
        <v>0</v>
      </c>
      <c r="M740" s="139">
        <v>0</v>
      </c>
      <c r="N740" s="139">
        <v>0</v>
      </c>
      <c r="O740" s="261">
        <v>0</v>
      </c>
      <c r="AR740" s="6"/>
    </row>
    <row r="741" spans="1:44" x14ac:dyDescent="0.25">
      <c r="A741" s="155">
        <v>6</v>
      </c>
      <c r="B741" s="252">
        <v>0.85416700000000001</v>
      </c>
      <c r="C741" s="138">
        <v>18</v>
      </c>
      <c r="D741" s="260">
        <v>0</v>
      </c>
      <c r="E741" s="139">
        <v>3</v>
      </c>
      <c r="F741" s="139">
        <v>12</v>
      </c>
      <c r="G741" s="139">
        <v>0</v>
      </c>
      <c r="H741" s="139">
        <v>3</v>
      </c>
      <c r="I741" s="139">
        <v>0</v>
      </c>
      <c r="J741" s="139">
        <v>0</v>
      </c>
      <c r="K741" s="139">
        <v>0</v>
      </c>
      <c r="L741" s="139">
        <v>0</v>
      </c>
      <c r="M741" s="139">
        <v>0</v>
      </c>
      <c r="N741" s="139">
        <v>0</v>
      </c>
      <c r="O741" s="261">
        <v>0</v>
      </c>
      <c r="AR741" s="6"/>
    </row>
    <row r="742" spans="1:44" x14ac:dyDescent="0.25">
      <c r="A742" s="155">
        <v>6</v>
      </c>
      <c r="B742" s="252">
        <v>0.86458299999999999</v>
      </c>
      <c r="C742" s="138">
        <v>24</v>
      </c>
      <c r="D742" s="260">
        <v>0</v>
      </c>
      <c r="E742" s="139">
        <v>1</v>
      </c>
      <c r="F742" s="139">
        <v>15</v>
      </c>
      <c r="G742" s="139">
        <v>3</v>
      </c>
      <c r="H742" s="139">
        <v>5</v>
      </c>
      <c r="I742" s="139">
        <v>0</v>
      </c>
      <c r="J742" s="139">
        <v>0</v>
      </c>
      <c r="K742" s="139">
        <v>0</v>
      </c>
      <c r="L742" s="139">
        <v>0</v>
      </c>
      <c r="M742" s="139">
        <v>0</v>
      </c>
      <c r="N742" s="139">
        <v>0</v>
      </c>
      <c r="O742" s="261">
        <v>0</v>
      </c>
      <c r="AR742" s="6"/>
    </row>
    <row r="743" spans="1:44" x14ac:dyDescent="0.25">
      <c r="A743" s="155">
        <v>6</v>
      </c>
      <c r="B743" s="252">
        <v>0.875</v>
      </c>
      <c r="C743" s="138">
        <v>18</v>
      </c>
      <c r="D743" s="260">
        <v>0</v>
      </c>
      <c r="E743" s="139">
        <v>4</v>
      </c>
      <c r="F743" s="139">
        <v>11</v>
      </c>
      <c r="G743" s="139">
        <v>1</v>
      </c>
      <c r="H743" s="139">
        <v>2</v>
      </c>
      <c r="I743" s="139">
        <v>0</v>
      </c>
      <c r="J743" s="139">
        <v>0</v>
      </c>
      <c r="K743" s="139">
        <v>0</v>
      </c>
      <c r="L743" s="139">
        <v>0</v>
      </c>
      <c r="M743" s="139">
        <v>0</v>
      </c>
      <c r="N743" s="139">
        <v>0</v>
      </c>
      <c r="O743" s="261">
        <v>0</v>
      </c>
      <c r="AR743" s="6"/>
    </row>
    <row r="744" spans="1:44" x14ac:dyDescent="0.25">
      <c r="A744" s="155">
        <v>6</v>
      </c>
      <c r="B744" s="252">
        <v>0.88541700000000001</v>
      </c>
      <c r="C744" s="138">
        <v>20</v>
      </c>
      <c r="D744" s="260">
        <v>1</v>
      </c>
      <c r="E744" s="139">
        <v>3</v>
      </c>
      <c r="F744" s="139">
        <v>10</v>
      </c>
      <c r="G744" s="139">
        <v>0</v>
      </c>
      <c r="H744" s="139">
        <v>4</v>
      </c>
      <c r="I744" s="139">
        <v>1</v>
      </c>
      <c r="J744" s="139">
        <v>0</v>
      </c>
      <c r="K744" s="139">
        <v>1</v>
      </c>
      <c r="L744" s="139">
        <v>0</v>
      </c>
      <c r="M744" s="139">
        <v>0</v>
      </c>
      <c r="N744" s="139">
        <v>0</v>
      </c>
      <c r="O744" s="261">
        <v>0</v>
      </c>
      <c r="AR744" s="6"/>
    </row>
    <row r="745" spans="1:44" x14ac:dyDescent="0.25">
      <c r="A745" s="155">
        <v>6</v>
      </c>
      <c r="B745" s="252">
        <v>0.89583299999999999</v>
      </c>
      <c r="C745" s="138">
        <v>16</v>
      </c>
      <c r="D745" s="260">
        <v>0</v>
      </c>
      <c r="E745" s="139">
        <v>3</v>
      </c>
      <c r="F745" s="139">
        <v>10</v>
      </c>
      <c r="G745" s="139">
        <v>0</v>
      </c>
      <c r="H745" s="139">
        <v>2</v>
      </c>
      <c r="I745" s="139">
        <v>0</v>
      </c>
      <c r="J745" s="139">
        <v>0</v>
      </c>
      <c r="K745" s="139">
        <v>1</v>
      </c>
      <c r="L745" s="139">
        <v>0</v>
      </c>
      <c r="M745" s="139">
        <v>0</v>
      </c>
      <c r="N745" s="139">
        <v>0</v>
      </c>
      <c r="O745" s="261">
        <v>0</v>
      </c>
      <c r="AR745" s="6"/>
    </row>
    <row r="746" spans="1:44" x14ac:dyDescent="0.25">
      <c r="A746" s="155">
        <v>6</v>
      </c>
      <c r="B746" s="252">
        <v>0.90625</v>
      </c>
      <c r="C746" s="138">
        <v>11</v>
      </c>
      <c r="D746" s="260">
        <v>1</v>
      </c>
      <c r="E746" s="139">
        <v>0</v>
      </c>
      <c r="F746" s="139">
        <v>9</v>
      </c>
      <c r="G746" s="139">
        <v>0</v>
      </c>
      <c r="H746" s="139">
        <v>1</v>
      </c>
      <c r="I746" s="139">
        <v>0</v>
      </c>
      <c r="J746" s="139">
        <v>0</v>
      </c>
      <c r="K746" s="139">
        <v>0</v>
      </c>
      <c r="L746" s="139">
        <v>0</v>
      </c>
      <c r="M746" s="139">
        <v>0</v>
      </c>
      <c r="N746" s="139">
        <v>0</v>
      </c>
      <c r="O746" s="261">
        <v>0</v>
      </c>
      <c r="AR746" s="6"/>
    </row>
    <row r="747" spans="1:44" x14ac:dyDescent="0.25">
      <c r="A747" s="155">
        <v>6</v>
      </c>
      <c r="B747" s="252">
        <v>0.91666700000000001</v>
      </c>
      <c r="C747" s="138">
        <v>14</v>
      </c>
      <c r="D747" s="260">
        <v>0</v>
      </c>
      <c r="E747" s="139">
        <v>5</v>
      </c>
      <c r="F747" s="139">
        <v>7</v>
      </c>
      <c r="G747" s="139">
        <v>0</v>
      </c>
      <c r="H747" s="139">
        <v>2</v>
      </c>
      <c r="I747" s="139">
        <v>0</v>
      </c>
      <c r="J747" s="139">
        <v>0</v>
      </c>
      <c r="K747" s="139">
        <v>0</v>
      </c>
      <c r="L747" s="139">
        <v>0</v>
      </c>
      <c r="M747" s="139">
        <v>0</v>
      </c>
      <c r="N747" s="139">
        <v>0</v>
      </c>
      <c r="O747" s="261">
        <v>0</v>
      </c>
      <c r="AR747" s="6"/>
    </row>
    <row r="748" spans="1:44" x14ac:dyDescent="0.25">
      <c r="A748" s="155">
        <v>6</v>
      </c>
      <c r="B748" s="252">
        <v>0.92708299999999999</v>
      </c>
      <c r="C748" s="138">
        <v>23</v>
      </c>
      <c r="D748" s="260">
        <v>0</v>
      </c>
      <c r="E748" s="139">
        <v>3</v>
      </c>
      <c r="F748" s="139">
        <v>12</v>
      </c>
      <c r="G748" s="139">
        <v>2</v>
      </c>
      <c r="H748" s="139">
        <v>5</v>
      </c>
      <c r="I748" s="139">
        <v>1</v>
      </c>
      <c r="J748" s="139">
        <v>0</v>
      </c>
      <c r="K748" s="139">
        <v>0</v>
      </c>
      <c r="L748" s="139">
        <v>0</v>
      </c>
      <c r="M748" s="139">
        <v>0</v>
      </c>
      <c r="N748" s="139">
        <v>0</v>
      </c>
      <c r="O748" s="261">
        <v>0</v>
      </c>
      <c r="AR748" s="6"/>
    </row>
    <row r="749" spans="1:44" x14ac:dyDescent="0.25">
      <c r="A749" s="155">
        <v>6</v>
      </c>
      <c r="B749" s="252">
        <v>0.9375</v>
      </c>
      <c r="C749" s="138">
        <v>12</v>
      </c>
      <c r="D749" s="260">
        <v>0</v>
      </c>
      <c r="E749" s="139">
        <v>1</v>
      </c>
      <c r="F749" s="139">
        <v>7</v>
      </c>
      <c r="G749" s="139">
        <v>1</v>
      </c>
      <c r="H749" s="139">
        <v>2</v>
      </c>
      <c r="I749" s="139">
        <v>1</v>
      </c>
      <c r="J749" s="139">
        <v>0</v>
      </c>
      <c r="K749" s="139">
        <v>0</v>
      </c>
      <c r="L749" s="139">
        <v>0</v>
      </c>
      <c r="M749" s="139">
        <v>0</v>
      </c>
      <c r="N749" s="139">
        <v>0</v>
      </c>
      <c r="O749" s="261">
        <v>0</v>
      </c>
      <c r="AR749" s="6"/>
    </row>
    <row r="750" spans="1:44" x14ac:dyDescent="0.25">
      <c r="A750" s="155">
        <v>6</v>
      </c>
      <c r="B750" s="252">
        <v>0.94791700000000001</v>
      </c>
      <c r="C750" s="138">
        <v>20</v>
      </c>
      <c r="D750" s="260">
        <v>0</v>
      </c>
      <c r="E750" s="139">
        <v>3</v>
      </c>
      <c r="F750" s="139">
        <v>12</v>
      </c>
      <c r="G750" s="139">
        <v>1</v>
      </c>
      <c r="H750" s="139">
        <v>4</v>
      </c>
      <c r="I750" s="139">
        <v>0</v>
      </c>
      <c r="J750" s="139">
        <v>0</v>
      </c>
      <c r="K750" s="139">
        <v>0</v>
      </c>
      <c r="L750" s="139">
        <v>0</v>
      </c>
      <c r="M750" s="139">
        <v>0</v>
      </c>
      <c r="N750" s="139">
        <v>0</v>
      </c>
      <c r="O750" s="261">
        <v>0</v>
      </c>
      <c r="AR750" s="6"/>
    </row>
    <row r="751" spans="1:44" x14ac:dyDescent="0.25">
      <c r="A751" s="155">
        <v>6</v>
      </c>
      <c r="B751" s="252">
        <v>0.95833299999999999</v>
      </c>
      <c r="C751" s="138">
        <v>15</v>
      </c>
      <c r="D751" s="260">
        <v>0</v>
      </c>
      <c r="E751" s="139">
        <v>5</v>
      </c>
      <c r="F751" s="139">
        <v>4</v>
      </c>
      <c r="G751" s="139">
        <v>0</v>
      </c>
      <c r="H751" s="139">
        <v>6</v>
      </c>
      <c r="I751" s="139">
        <v>0</v>
      </c>
      <c r="J751" s="139">
        <v>0</v>
      </c>
      <c r="K751" s="139">
        <v>0</v>
      </c>
      <c r="L751" s="139">
        <v>0</v>
      </c>
      <c r="M751" s="139">
        <v>0</v>
      </c>
      <c r="N751" s="139">
        <v>0</v>
      </c>
      <c r="O751" s="261">
        <v>0</v>
      </c>
      <c r="AR751" s="6"/>
    </row>
    <row r="752" spans="1:44" x14ac:dyDescent="0.25">
      <c r="A752" s="155">
        <v>6</v>
      </c>
      <c r="B752" s="252">
        <v>0.96875</v>
      </c>
      <c r="C752" s="138">
        <v>17</v>
      </c>
      <c r="D752" s="260">
        <v>0</v>
      </c>
      <c r="E752" s="139">
        <v>3</v>
      </c>
      <c r="F752" s="139">
        <v>11</v>
      </c>
      <c r="G752" s="139">
        <v>0</v>
      </c>
      <c r="H752" s="139">
        <v>2</v>
      </c>
      <c r="I752" s="139">
        <v>1</v>
      </c>
      <c r="J752" s="139">
        <v>0</v>
      </c>
      <c r="K752" s="139">
        <v>0</v>
      </c>
      <c r="L752" s="139">
        <v>0</v>
      </c>
      <c r="M752" s="139">
        <v>0</v>
      </c>
      <c r="N752" s="139">
        <v>0</v>
      </c>
      <c r="O752" s="261">
        <v>0</v>
      </c>
      <c r="AR752" s="6"/>
    </row>
    <row r="753" spans="1:44" x14ac:dyDescent="0.25">
      <c r="A753" s="155">
        <v>6</v>
      </c>
      <c r="B753" s="252">
        <v>0.97916700000000001</v>
      </c>
      <c r="C753" s="138">
        <v>14</v>
      </c>
      <c r="D753" s="260">
        <v>0</v>
      </c>
      <c r="E753" s="139">
        <v>2</v>
      </c>
      <c r="F753" s="139">
        <v>7</v>
      </c>
      <c r="G753" s="139">
        <v>0</v>
      </c>
      <c r="H753" s="139">
        <v>5</v>
      </c>
      <c r="I753" s="139">
        <v>0</v>
      </c>
      <c r="J753" s="139">
        <v>0</v>
      </c>
      <c r="K753" s="139">
        <v>0</v>
      </c>
      <c r="L753" s="139">
        <v>0</v>
      </c>
      <c r="M753" s="139">
        <v>0</v>
      </c>
      <c r="N753" s="139">
        <v>0</v>
      </c>
      <c r="O753" s="261">
        <v>0</v>
      </c>
      <c r="AR753" s="6"/>
    </row>
    <row r="754" spans="1:44" x14ac:dyDescent="0.25">
      <c r="A754" s="155">
        <v>6</v>
      </c>
      <c r="B754" s="252">
        <v>0.98958299999999999</v>
      </c>
      <c r="C754" s="140">
        <v>14</v>
      </c>
      <c r="D754" s="262">
        <v>0</v>
      </c>
      <c r="E754" s="263">
        <v>1</v>
      </c>
      <c r="F754" s="263">
        <v>10</v>
      </c>
      <c r="G754" s="263">
        <v>0</v>
      </c>
      <c r="H754" s="263">
        <v>3</v>
      </c>
      <c r="I754" s="263">
        <v>0</v>
      </c>
      <c r="J754" s="263">
        <v>0</v>
      </c>
      <c r="K754" s="263">
        <v>0</v>
      </c>
      <c r="L754" s="263">
        <v>0</v>
      </c>
      <c r="M754" s="263">
        <v>0</v>
      </c>
      <c r="N754" s="263">
        <v>0</v>
      </c>
      <c r="O754" s="264">
        <v>0</v>
      </c>
      <c r="AR754" s="6"/>
    </row>
    <row r="755" spans="1:44" x14ac:dyDescent="0.25">
      <c r="A755" s="155">
        <v>6</v>
      </c>
      <c r="B755" s="324" t="s">
        <v>38</v>
      </c>
      <c r="C755" s="328">
        <v>1227</v>
      </c>
      <c r="D755" s="329">
        <v>17</v>
      </c>
      <c r="E755" s="329">
        <v>182</v>
      </c>
      <c r="F755" s="329">
        <v>685</v>
      </c>
      <c r="G755" s="329">
        <v>111</v>
      </c>
      <c r="H755" s="329">
        <v>191</v>
      </c>
      <c r="I755" s="329">
        <v>18</v>
      </c>
      <c r="J755" s="329">
        <v>1</v>
      </c>
      <c r="K755" s="329">
        <v>13</v>
      </c>
      <c r="L755" s="329">
        <v>0</v>
      </c>
      <c r="M755" s="329">
        <v>4</v>
      </c>
      <c r="N755" s="329">
        <v>5</v>
      </c>
      <c r="O755" s="330">
        <v>0</v>
      </c>
      <c r="P755" s="5"/>
      <c r="AR755" s="6"/>
    </row>
    <row r="756" spans="1:44" x14ac:dyDescent="0.25">
      <c r="A756" s="155">
        <v>6</v>
      </c>
      <c r="B756" s="325" t="s">
        <v>39</v>
      </c>
      <c r="C756" s="332">
        <v>1529</v>
      </c>
      <c r="D756" s="333">
        <v>21</v>
      </c>
      <c r="E756" s="333">
        <v>226</v>
      </c>
      <c r="F756" s="333">
        <v>854</v>
      </c>
      <c r="G756" s="333">
        <v>129</v>
      </c>
      <c r="H756" s="333">
        <v>247</v>
      </c>
      <c r="I756" s="333">
        <v>22</v>
      </c>
      <c r="J756" s="333">
        <v>1</v>
      </c>
      <c r="K756" s="333">
        <v>18</v>
      </c>
      <c r="L756" s="333">
        <v>0</v>
      </c>
      <c r="M756" s="333">
        <v>4</v>
      </c>
      <c r="N756" s="333">
        <v>7</v>
      </c>
      <c r="O756" s="334">
        <v>0</v>
      </c>
      <c r="P756" s="5"/>
      <c r="AR756" s="6"/>
    </row>
    <row r="757" spans="1:44" x14ac:dyDescent="0.25">
      <c r="A757" s="155">
        <v>6</v>
      </c>
      <c r="B757" s="326" t="s">
        <v>40</v>
      </c>
      <c r="C757" s="336">
        <v>1658</v>
      </c>
      <c r="D757" s="337">
        <v>21</v>
      </c>
      <c r="E757" s="337">
        <v>249</v>
      </c>
      <c r="F757" s="337">
        <v>924</v>
      </c>
      <c r="G757" s="337">
        <v>133</v>
      </c>
      <c r="H757" s="337">
        <v>276</v>
      </c>
      <c r="I757" s="337">
        <v>25</v>
      </c>
      <c r="J757" s="337">
        <v>1</v>
      </c>
      <c r="K757" s="337">
        <v>18</v>
      </c>
      <c r="L757" s="337">
        <v>0</v>
      </c>
      <c r="M757" s="337">
        <v>4</v>
      </c>
      <c r="N757" s="337">
        <v>7</v>
      </c>
      <c r="O757" s="338">
        <v>0</v>
      </c>
      <c r="P757" s="5"/>
      <c r="AR757" s="6"/>
    </row>
    <row r="758" spans="1:44" x14ac:dyDescent="0.25">
      <c r="A758" s="155">
        <v>6</v>
      </c>
      <c r="B758" s="327" t="s">
        <v>41</v>
      </c>
      <c r="C758" s="340">
        <v>1806</v>
      </c>
      <c r="D758" s="341">
        <v>22</v>
      </c>
      <c r="E758" s="341">
        <v>272</v>
      </c>
      <c r="F758" s="341">
        <v>1004</v>
      </c>
      <c r="G758" s="341">
        <v>145</v>
      </c>
      <c r="H758" s="341">
        <v>302</v>
      </c>
      <c r="I758" s="341">
        <v>28</v>
      </c>
      <c r="J758" s="341">
        <v>1</v>
      </c>
      <c r="K758" s="341">
        <v>19</v>
      </c>
      <c r="L758" s="341">
        <v>0</v>
      </c>
      <c r="M758" s="341">
        <v>4</v>
      </c>
      <c r="N758" s="341">
        <v>9</v>
      </c>
      <c r="O758" s="342">
        <v>0</v>
      </c>
      <c r="P758" s="5"/>
      <c r="AR758" s="6"/>
    </row>
    <row r="759" spans="1:44" x14ac:dyDescent="0.25">
      <c r="A759" s="155"/>
      <c r="AR759" s="6"/>
    </row>
    <row r="760" spans="1:44" x14ac:dyDescent="0.25">
      <c r="A760" s="155"/>
      <c r="B760" s="162" t="s">
        <v>10</v>
      </c>
      <c r="C760" s="166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AR760" s="6"/>
    </row>
    <row r="761" spans="1:44" x14ac:dyDescent="0.25">
      <c r="A761" s="155">
        <v>7</v>
      </c>
      <c r="B761" s="252">
        <v>0</v>
      </c>
      <c r="C761" s="136">
        <v>16</v>
      </c>
      <c r="D761" s="258">
        <v>0</v>
      </c>
      <c r="E761" s="137">
        <v>4</v>
      </c>
      <c r="F761" s="137">
        <v>9</v>
      </c>
      <c r="G761" s="137">
        <v>0</v>
      </c>
      <c r="H761" s="137">
        <v>2</v>
      </c>
      <c r="I761" s="137">
        <v>0</v>
      </c>
      <c r="J761" s="137">
        <v>0</v>
      </c>
      <c r="K761" s="137">
        <v>1</v>
      </c>
      <c r="L761" s="137">
        <v>0</v>
      </c>
      <c r="M761" s="137">
        <v>0</v>
      </c>
      <c r="N761" s="137">
        <v>0</v>
      </c>
      <c r="O761" s="259">
        <v>0</v>
      </c>
      <c r="AR761" s="6"/>
    </row>
    <row r="762" spans="1:44" x14ac:dyDescent="0.25">
      <c r="A762" s="155">
        <v>7</v>
      </c>
      <c r="B762" s="252">
        <v>1.0416999999999999E-2</v>
      </c>
      <c r="C762" s="138">
        <v>12</v>
      </c>
      <c r="D762" s="260">
        <v>0</v>
      </c>
      <c r="E762" s="139">
        <v>2</v>
      </c>
      <c r="F762" s="139">
        <v>8</v>
      </c>
      <c r="G762" s="139">
        <v>0</v>
      </c>
      <c r="H762" s="139">
        <v>2</v>
      </c>
      <c r="I762" s="139">
        <v>0</v>
      </c>
      <c r="J762" s="139">
        <v>0</v>
      </c>
      <c r="K762" s="139">
        <v>0</v>
      </c>
      <c r="L762" s="139">
        <v>0</v>
      </c>
      <c r="M762" s="139">
        <v>0</v>
      </c>
      <c r="N762" s="139">
        <v>0</v>
      </c>
      <c r="O762" s="261">
        <v>0</v>
      </c>
      <c r="AR762" s="6"/>
    </row>
    <row r="763" spans="1:44" x14ac:dyDescent="0.25">
      <c r="A763" s="155">
        <v>7</v>
      </c>
      <c r="B763" s="252">
        <v>2.0833000000000001E-2</v>
      </c>
      <c r="C763" s="138">
        <v>11</v>
      </c>
      <c r="D763" s="260">
        <v>1</v>
      </c>
      <c r="E763" s="139">
        <v>2</v>
      </c>
      <c r="F763" s="139">
        <v>3</v>
      </c>
      <c r="G763" s="139">
        <v>1</v>
      </c>
      <c r="H763" s="139">
        <v>3</v>
      </c>
      <c r="I763" s="139">
        <v>0</v>
      </c>
      <c r="J763" s="139">
        <v>0</v>
      </c>
      <c r="K763" s="139">
        <v>0</v>
      </c>
      <c r="L763" s="139">
        <v>0</v>
      </c>
      <c r="M763" s="139">
        <v>0</v>
      </c>
      <c r="N763" s="139">
        <v>1</v>
      </c>
      <c r="O763" s="261">
        <v>0</v>
      </c>
      <c r="AR763" s="6"/>
    </row>
    <row r="764" spans="1:44" x14ac:dyDescent="0.25">
      <c r="A764" s="155">
        <v>7</v>
      </c>
      <c r="B764" s="252">
        <v>3.125E-2</v>
      </c>
      <c r="C764" s="138">
        <v>12</v>
      </c>
      <c r="D764" s="260">
        <v>0</v>
      </c>
      <c r="E764" s="139">
        <v>4</v>
      </c>
      <c r="F764" s="139">
        <v>6</v>
      </c>
      <c r="G764" s="139">
        <v>0</v>
      </c>
      <c r="H764" s="139">
        <v>2</v>
      </c>
      <c r="I764" s="139">
        <v>0</v>
      </c>
      <c r="J764" s="139">
        <v>0</v>
      </c>
      <c r="K764" s="139">
        <v>0</v>
      </c>
      <c r="L764" s="139">
        <v>0</v>
      </c>
      <c r="M764" s="139">
        <v>0</v>
      </c>
      <c r="N764" s="139">
        <v>0</v>
      </c>
      <c r="O764" s="261">
        <v>0</v>
      </c>
      <c r="AR764" s="6"/>
    </row>
    <row r="765" spans="1:44" x14ac:dyDescent="0.25">
      <c r="A765" s="155">
        <v>7</v>
      </c>
      <c r="B765" s="252">
        <v>4.1667000000000003E-2</v>
      </c>
      <c r="C765" s="138">
        <v>12</v>
      </c>
      <c r="D765" s="260">
        <v>0</v>
      </c>
      <c r="E765" s="139">
        <v>3</v>
      </c>
      <c r="F765" s="139">
        <v>8</v>
      </c>
      <c r="G765" s="139">
        <v>0</v>
      </c>
      <c r="H765" s="139">
        <v>1</v>
      </c>
      <c r="I765" s="139">
        <v>0</v>
      </c>
      <c r="J765" s="139">
        <v>0</v>
      </c>
      <c r="K765" s="139">
        <v>0</v>
      </c>
      <c r="L765" s="139">
        <v>0</v>
      </c>
      <c r="M765" s="139">
        <v>0</v>
      </c>
      <c r="N765" s="139">
        <v>0</v>
      </c>
      <c r="O765" s="261">
        <v>0</v>
      </c>
      <c r="AR765" s="6"/>
    </row>
    <row r="766" spans="1:44" x14ac:dyDescent="0.25">
      <c r="A766" s="155">
        <v>7</v>
      </c>
      <c r="B766" s="252">
        <v>5.2082999999999997E-2</v>
      </c>
      <c r="C766" s="138">
        <v>10</v>
      </c>
      <c r="D766" s="260">
        <v>0</v>
      </c>
      <c r="E766" s="139">
        <v>2</v>
      </c>
      <c r="F766" s="139">
        <v>7</v>
      </c>
      <c r="G766" s="139">
        <v>0</v>
      </c>
      <c r="H766" s="139">
        <v>1</v>
      </c>
      <c r="I766" s="139">
        <v>0</v>
      </c>
      <c r="J766" s="139">
        <v>0</v>
      </c>
      <c r="K766" s="139">
        <v>0</v>
      </c>
      <c r="L766" s="139">
        <v>0</v>
      </c>
      <c r="M766" s="139">
        <v>0</v>
      </c>
      <c r="N766" s="139">
        <v>0</v>
      </c>
      <c r="O766" s="261">
        <v>0</v>
      </c>
      <c r="AR766" s="6"/>
    </row>
    <row r="767" spans="1:44" x14ac:dyDescent="0.25">
      <c r="A767" s="155">
        <v>7</v>
      </c>
      <c r="B767" s="252">
        <v>6.25E-2</v>
      </c>
      <c r="C767" s="138">
        <v>9</v>
      </c>
      <c r="D767" s="260">
        <v>0</v>
      </c>
      <c r="E767" s="139">
        <v>2</v>
      </c>
      <c r="F767" s="139">
        <v>5</v>
      </c>
      <c r="G767" s="139">
        <v>1</v>
      </c>
      <c r="H767" s="139">
        <v>0</v>
      </c>
      <c r="I767" s="139">
        <v>0</v>
      </c>
      <c r="J767" s="139">
        <v>0</v>
      </c>
      <c r="K767" s="139">
        <v>1</v>
      </c>
      <c r="L767" s="139">
        <v>0</v>
      </c>
      <c r="M767" s="139">
        <v>0</v>
      </c>
      <c r="N767" s="139">
        <v>0</v>
      </c>
      <c r="O767" s="261">
        <v>0</v>
      </c>
      <c r="AR767" s="6"/>
    </row>
    <row r="768" spans="1:44" x14ac:dyDescent="0.25">
      <c r="A768" s="155">
        <v>7</v>
      </c>
      <c r="B768" s="252">
        <v>7.2916999999999996E-2</v>
      </c>
      <c r="C768" s="138">
        <v>10</v>
      </c>
      <c r="D768" s="260">
        <v>0</v>
      </c>
      <c r="E768" s="139">
        <v>3</v>
      </c>
      <c r="F768" s="139">
        <v>7</v>
      </c>
      <c r="G768" s="139">
        <v>0</v>
      </c>
      <c r="H768" s="139">
        <v>0</v>
      </c>
      <c r="I768" s="139">
        <v>0</v>
      </c>
      <c r="J768" s="139">
        <v>0</v>
      </c>
      <c r="K768" s="139">
        <v>0</v>
      </c>
      <c r="L768" s="139">
        <v>0</v>
      </c>
      <c r="M768" s="139">
        <v>0</v>
      </c>
      <c r="N768" s="139">
        <v>0</v>
      </c>
      <c r="O768" s="261">
        <v>0</v>
      </c>
      <c r="AR768" s="6"/>
    </row>
    <row r="769" spans="1:44" x14ac:dyDescent="0.25">
      <c r="A769" s="155">
        <v>7</v>
      </c>
      <c r="B769" s="252">
        <v>8.3333000000000004E-2</v>
      </c>
      <c r="C769" s="138">
        <v>9</v>
      </c>
      <c r="D769" s="260">
        <v>0</v>
      </c>
      <c r="E769" s="139">
        <v>3</v>
      </c>
      <c r="F769" s="139">
        <v>6</v>
      </c>
      <c r="G769" s="139">
        <v>0</v>
      </c>
      <c r="H769" s="139">
        <v>0</v>
      </c>
      <c r="I769" s="139">
        <v>0</v>
      </c>
      <c r="J769" s="139">
        <v>0</v>
      </c>
      <c r="K769" s="139">
        <v>0</v>
      </c>
      <c r="L769" s="139">
        <v>0</v>
      </c>
      <c r="M769" s="139">
        <v>0</v>
      </c>
      <c r="N769" s="139">
        <v>0</v>
      </c>
      <c r="O769" s="261">
        <v>0</v>
      </c>
      <c r="AR769" s="6"/>
    </row>
    <row r="770" spans="1:44" x14ac:dyDescent="0.25">
      <c r="A770" s="155">
        <v>7</v>
      </c>
      <c r="B770" s="252">
        <v>9.375E-2</v>
      </c>
      <c r="C770" s="138">
        <v>4</v>
      </c>
      <c r="D770" s="260">
        <v>0</v>
      </c>
      <c r="E770" s="139">
        <v>0</v>
      </c>
      <c r="F770" s="139">
        <v>4</v>
      </c>
      <c r="G770" s="139">
        <v>0</v>
      </c>
      <c r="H770" s="139">
        <v>0</v>
      </c>
      <c r="I770" s="139">
        <v>0</v>
      </c>
      <c r="J770" s="139">
        <v>0</v>
      </c>
      <c r="K770" s="139">
        <v>0</v>
      </c>
      <c r="L770" s="139">
        <v>0</v>
      </c>
      <c r="M770" s="139">
        <v>0</v>
      </c>
      <c r="N770" s="139">
        <v>0</v>
      </c>
      <c r="O770" s="261">
        <v>0</v>
      </c>
      <c r="AR770" s="6"/>
    </row>
    <row r="771" spans="1:44" x14ac:dyDescent="0.25">
      <c r="A771" s="155">
        <v>7</v>
      </c>
      <c r="B771" s="252">
        <v>0.104167</v>
      </c>
      <c r="C771" s="138">
        <v>10</v>
      </c>
      <c r="D771" s="260">
        <v>0</v>
      </c>
      <c r="E771" s="139">
        <v>7</v>
      </c>
      <c r="F771" s="139">
        <v>2</v>
      </c>
      <c r="G771" s="139">
        <v>1</v>
      </c>
      <c r="H771" s="139">
        <v>0</v>
      </c>
      <c r="I771" s="139">
        <v>0</v>
      </c>
      <c r="J771" s="139">
        <v>0</v>
      </c>
      <c r="K771" s="139">
        <v>0</v>
      </c>
      <c r="L771" s="139">
        <v>0</v>
      </c>
      <c r="M771" s="139">
        <v>0</v>
      </c>
      <c r="N771" s="139">
        <v>0</v>
      </c>
      <c r="O771" s="261">
        <v>0</v>
      </c>
      <c r="AR771" s="6"/>
    </row>
    <row r="772" spans="1:44" x14ac:dyDescent="0.25">
      <c r="A772" s="155">
        <v>7</v>
      </c>
      <c r="B772" s="252">
        <v>0.114583</v>
      </c>
      <c r="C772" s="138">
        <v>7</v>
      </c>
      <c r="D772" s="260">
        <v>0</v>
      </c>
      <c r="E772" s="139">
        <v>1</v>
      </c>
      <c r="F772" s="139">
        <v>5</v>
      </c>
      <c r="G772" s="139">
        <v>1</v>
      </c>
      <c r="H772" s="139">
        <v>0</v>
      </c>
      <c r="I772" s="139">
        <v>0</v>
      </c>
      <c r="J772" s="139">
        <v>0</v>
      </c>
      <c r="K772" s="139">
        <v>0</v>
      </c>
      <c r="L772" s="139">
        <v>0</v>
      </c>
      <c r="M772" s="139">
        <v>0</v>
      </c>
      <c r="N772" s="139">
        <v>0</v>
      </c>
      <c r="O772" s="261">
        <v>0</v>
      </c>
      <c r="AR772" s="6"/>
    </row>
    <row r="773" spans="1:44" x14ac:dyDescent="0.25">
      <c r="A773" s="155">
        <v>7</v>
      </c>
      <c r="B773" s="252">
        <v>0.125</v>
      </c>
      <c r="C773" s="138">
        <v>7</v>
      </c>
      <c r="D773" s="260">
        <v>0</v>
      </c>
      <c r="E773" s="139">
        <v>2</v>
      </c>
      <c r="F773" s="139">
        <v>4</v>
      </c>
      <c r="G773" s="139">
        <v>0</v>
      </c>
      <c r="H773" s="139">
        <v>0</v>
      </c>
      <c r="I773" s="139">
        <v>0</v>
      </c>
      <c r="J773" s="139">
        <v>0</v>
      </c>
      <c r="K773" s="139">
        <v>0</v>
      </c>
      <c r="L773" s="139">
        <v>0</v>
      </c>
      <c r="M773" s="139">
        <v>0</v>
      </c>
      <c r="N773" s="139">
        <v>1</v>
      </c>
      <c r="O773" s="261">
        <v>0</v>
      </c>
      <c r="AR773" s="6"/>
    </row>
    <row r="774" spans="1:44" x14ac:dyDescent="0.25">
      <c r="A774" s="155">
        <v>7</v>
      </c>
      <c r="B774" s="252">
        <v>0.13541700000000001</v>
      </c>
      <c r="C774" s="138">
        <v>7</v>
      </c>
      <c r="D774" s="260">
        <v>0</v>
      </c>
      <c r="E774" s="139">
        <v>1</v>
      </c>
      <c r="F774" s="139">
        <v>5</v>
      </c>
      <c r="G774" s="139">
        <v>0</v>
      </c>
      <c r="H774" s="139">
        <v>0</v>
      </c>
      <c r="I774" s="139">
        <v>1</v>
      </c>
      <c r="J774" s="139">
        <v>0</v>
      </c>
      <c r="K774" s="139">
        <v>0</v>
      </c>
      <c r="L774" s="139">
        <v>0</v>
      </c>
      <c r="M774" s="139">
        <v>0</v>
      </c>
      <c r="N774" s="139">
        <v>0</v>
      </c>
      <c r="O774" s="261">
        <v>0</v>
      </c>
      <c r="AR774" s="6"/>
    </row>
    <row r="775" spans="1:44" x14ac:dyDescent="0.25">
      <c r="A775" s="155">
        <v>7</v>
      </c>
      <c r="B775" s="252">
        <v>0.14583299999999999</v>
      </c>
      <c r="C775" s="138">
        <v>2</v>
      </c>
      <c r="D775" s="260">
        <v>0</v>
      </c>
      <c r="E775" s="139">
        <v>0</v>
      </c>
      <c r="F775" s="139">
        <v>1</v>
      </c>
      <c r="G775" s="139">
        <v>1</v>
      </c>
      <c r="H775" s="139">
        <v>0</v>
      </c>
      <c r="I775" s="139">
        <v>0</v>
      </c>
      <c r="J775" s="139">
        <v>0</v>
      </c>
      <c r="K775" s="139">
        <v>0</v>
      </c>
      <c r="L775" s="139">
        <v>0</v>
      </c>
      <c r="M775" s="139">
        <v>0</v>
      </c>
      <c r="N775" s="139">
        <v>0</v>
      </c>
      <c r="O775" s="261">
        <v>0</v>
      </c>
      <c r="AR775" s="6"/>
    </row>
    <row r="776" spans="1:44" x14ac:dyDescent="0.25">
      <c r="A776" s="155">
        <v>7</v>
      </c>
      <c r="B776" s="252">
        <v>0.15625</v>
      </c>
      <c r="C776" s="138">
        <v>1</v>
      </c>
      <c r="D776" s="260">
        <v>0</v>
      </c>
      <c r="E776" s="139">
        <v>0</v>
      </c>
      <c r="F776" s="139">
        <v>1</v>
      </c>
      <c r="G776" s="139">
        <v>0</v>
      </c>
      <c r="H776" s="139">
        <v>0</v>
      </c>
      <c r="I776" s="139">
        <v>0</v>
      </c>
      <c r="J776" s="139">
        <v>0</v>
      </c>
      <c r="K776" s="139">
        <v>0</v>
      </c>
      <c r="L776" s="139">
        <v>0</v>
      </c>
      <c r="M776" s="139">
        <v>0</v>
      </c>
      <c r="N776" s="139">
        <v>0</v>
      </c>
      <c r="O776" s="261">
        <v>0</v>
      </c>
      <c r="AR776" s="6"/>
    </row>
    <row r="777" spans="1:44" x14ac:dyDescent="0.25">
      <c r="A777" s="155">
        <v>7</v>
      </c>
      <c r="B777" s="252">
        <v>0.16666700000000001</v>
      </c>
      <c r="C777" s="138">
        <v>4</v>
      </c>
      <c r="D777" s="260">
        <v>0</v>
      </c>
      <c r="E777" s="139">
        <v>0</v>
      </c>
      <c r="F777" s="139">
        <v>3</v>
      </c>
      <c r="G777" s="139">
        <v>1</v>
      </c>
      <c r="H777" s="139">
        <v>0</v>
      </c>
      <c r="I777" s="139">
        <v>0</v>
      </c>
      <c r="J777" s="139">
        <v>0</v>
      </c>
      <c r="K777" s="139">
        <v>0</v>
      </c>
      <c r="L777" s="139">
        <v>0</v>
      </c>
      <c r="M777" s="139">
        <v>0</v>
      </c>
      <c r="N777" s="139">
        <v>0</v>
      </c>
      <c r="O777" s="261">
        <v>0</v>
      </c>
      <c r="AR777" s="6"/>
    </row>
    <row r="778" spans="1:44" x14ac:dyDescent="0.25">
      <c r="A778" s="155">
        <v>7</v>
      </c>
      <c r="B778" s="252">
        <v>0.17708299999999999</v>
      </c>
      <c r="C778" s="138">
        <v>1</v>
      </c>
      <c r="D778" s="260">
        <v>0</v>
      </c>
      <c r="E778" s="139">
        <v>0</v>
      </c>
      <c r="F778" s="139">
        <v>1</v>
      </c>
      <c r="G778" s="139">
        <v>0</v>
      </c>
      <c r="H778" s="139">
        <v>0</v>
      </c>
      <c r="I778" s="139">
        <v>0</v>
      </c>
      <c r="J778" s="139">
        <v>0</v>
      </c>
      <c r="K778" s="139">
        <v>0</v>
      </c>
      <c r="L778" s="139">
        <v>0</v>
      </c>
      <c r="M778" s="139">
        <v>0</v>
      </c>
      <c r="N778" s="139">
        <v>0</v>
      </c>
      <c r="O778" s="261">
        <v>0</v>
      </c>
      <c r="AR778" s="6"/>
    </row>
    <row r="779" spans="1:44" x14ac:dyDescent="0.25">
      <c r="A779" s="155">
        <v>7</v>
      </c>
      <c r="B779" s="252">
        <v>0.1875</v>
      </c>
      <c r="C779" s="138">
        <v>1</v>
      </c>
      <c r="D779" s="260">
        <v>0</v>
      </c>
      <c r="E779" s="139">
        <v>0</v>
      </c>
      <c r="F779" s="139">
        <v>0</v>
      </c>
      <c r="G779" s="139">
        <v>0</v>
      </c>
      <c r="H779" s="139">
        <v>1</v>
      </c>
      <c r="I779" s="139">
        <v>0</v>
      </c>
      <c r="J779" s="139">
        <v>0</v>
      </c>
      <c r="K779" s="139">
        <v>0</v>
      </c>
      <c r="L779" s="139">
        <v>0</v>
      </c>
      <c r="M779" s="139">
        <v>0</v>
      </c>
      <c r="N779" s="139">
        <v>0</v>
      </c>
      <c r="O779" s="261">
        <v>0</v>
      </c>
      <c r="AR779" s="6"/>
    </row>
    <row r="780" spans="1:44" x14ac:dyDescent="0.25">
      <c r="A780" s="155">
        <v>7</v>
      </c>
      <c r="B780" s="252">
        <v>0.19791700000000001</v>
      </c>
      <c r="C780" s="138">
        <v>2</v>
      </c>
      <c r="D780" s="260">
        <v>0</v>
      </c>
      <c r="E780" s="139">
        <v>0</v>
      </c>
      <c r="F780" s="139">
        <v>1</v>
      </c>
      <c r="G780" s="139">
        <v>0</v>
      </c>
      <c r="H780" s="139">
        <v>1</v>
      </c>
      <c r="I780" s="139">
        <v>0</v>
      </c>
      <c r="J780" s="139">
        <v>0</v>
      </c>
      <c r="K780" s="139">
        <v>0</v>
      </c>
      <c r="L780" s="139">
        <v>0</v>
      </c>
      <c r="M780" s="139">
        <v>0</v>
      </c>
      <c r="N780" s="139">
        <v>0</v>
      </c>
      <c r="O780" s="261">
        <v>0</v>
      </c>
      <c r="AR780" s="6"/>
    </row>
    <row r="781" spans="1:44" x14ac:dyDescent="0.25">
      <c r="A781" s="155">
        <v>7</v>
      </c>
      <c r="B781" s="252">
        <v>0.20833299999999999</v>
      </c>
      <c r="C781" s="138">
        <v>2</v>
      </c>
      <c r="D781" s="260">
        <v>0</v>
      </c>
      <c r="E781" s="139">
        <v>0</v>
      </c>
      <c r="F781" s="139">
        <v>1</v>
      </c>
      <c r="G781" s="139">
        <v>0</v>
      </c>
      <c r="H781" s="139">
        <v>0</v>
      </c>
      <c r="I781" s="139">
        <v>0</v>
      </c>
      <c r="J781" s="139">
        <v>0</v>
      </c>
      <c r="K781" s="139">
        <v>0</v>
      </c>
      <c r="L781" s="139">
        <v>0</v>
      </c>
      <c r="M781" s="139">
        <v>0</v>
      </c>
      <c r="N781" s="139">
        <v>1</v>
      </c>
      <c r="O781" s="261">
        <v>0</v>
      </c>
      <c r="AR781" s="6"/>
    </row>
    <row r="782" spans="1:44" x14ac:dyDescent="0.25">
      <c r="A782" s="155">
        <v>7</v>
      </c>
      <c r="B782" s="252">
        <v>0.21875</v>
      </c>
      <c r="C782" s="138">
        <v>3</v>
      </c>
      <c r="D782" s="260">
        <v>0</v>
      </c>
      <c r="E782" s="139">
        <v>0</v>
      </c>
      <c r="F782" s="139">
        <v>2</v>
      </c>
      <c r="G782" s="139">
        <v>0</v>
      </c>
      <c r="H782" s="139">
        <v>1</v>
      </c>
      <c r="I782" s="139">
        <v>0</v>
      </c>
      <c r="J782" s="139">
        <v>0</v>
      </c>
      <c r="K782" s="139">
        <v>0</v>
      </c>
      <c r="L782" s="139">
        <v>0</v>
      </c>
      <c r="M782" s="139">
        <v>0</v>
      </c>
      <c r="N782" s="139">
        <v>0</v>
      </c>
      <c r="O782" s="261">
        <v>0</v>
      </c>
      <c r="AR782" s="6"/>
    </row>
    <row r="783" spans="1:44" x14ac:dyDescent="0.25">
      <c r="A783" s="155">
        <v>7</v>
      </c>
      <c r="B783" s="252">
        <v>0.22916700000000001</v>
      </c>
      <c r="C783" s="138">
        <v>6</v>
      </c>
      <c r="D783" s="260">
        <v>0</v>
      </c>
      <c r="E783" s="139">
        <v>0</v>
      </c>
      <c r="F783" s="139">
        <v>4</v>
      </c>
      <c r="G783" s="139">
        <v>0</v>
      </c>
      <c r="H783" s="139">
        <v>2</v>
      </c>
      <c r="I783" s="139">
        <v>0</v>
      </c>
      <c r="J783" s="139">
        <v>0</v>
      </c>
      <c r="K783" s="139">
        <v>0</v>
      </c>
      <c r="L783" s="139">
        <v>0</v>
      </c>
      <c r="M783" s="139">
        <v>0</v>
      </c>
      <c r="N783" s="139">
        <v>0</v>
      </c>
      <c r="O783" s="261">
        <v>0</v>
      </c>
      <c r="AR783" s="6"/>
    </row>
    <row r="784" spans="1:44" x14ac:dyDescent="0.25">
      <c r="A784" s="155">
        <v>7</v>
      </c>
      <c r="B784" s="252">
        <v>0.23958299999999999</v>
      </c>
      <c r="C784" s="138">
        <v>7</v>
      </c>
      <c r="D784" s="260">
        <v>0</v>
      </c>
      <c r="E784" s="139">
        <v>0</v>
      </c>
      <c r="F784" s="139">
        <v>3</v>
      </c>
      <c r="G784" s="139">
        <v>0</v>
      </c>
      <c r="H784" s="139">
        <v>2</v>
      </c>
      <c r="I784" s="139">
        <v>0</v>
      </c>
      <c r="J784" s="139">
        <v>0</v>
      </c>
      <c r="K784" s="139">
        <v>0</v>
      </c>
      <c r="L784" s="139">
        <v>0</v>
      </c>
      <c r="M784" s="139">
        <v>0</v>
      </c>
      <c r="N784" s="139">
        <v>2</v>
      </c>
      <c r="O784" s="261">
        <v>0</v>
      </c>
      <c r="AR784" s="6"/>
    </row>
    <row r="785" spans="1:44" x14ac:dyDescent="0.25">
      <c r="A785" s="155">
        <v>7</v>
      </c>
      <c r="B785" s="252">
        <v>0.25</v>
      </c>
      <c r="C785" s="138">
        <v>7</v>
      </c>
      <c r="D785" s="260">
        <v>0</v>
      </c>
      <c r="E785" s="139">
        <v>1</v>
      </c>
      <c r="F785" s="139">
        <v>4</v>
      </c>
      <c r="G785" s="139">
        <v>0</v>
      </c>
      <c r="H785" s="139">
        <v>2</v>
      </c>
      <c r="I785" s="139">
        <v>0</v>
      </c>
      <c r="J785" s="139">
        <v>0</v>
      </c>
      <c r="K785" s="139">
        <v>0</v>
      </c>
      <c r="L785" s="139">
        <v>0</v>
      </c>
      <c r="M785" s="139">
        <v>0</v>
      </c>
      <c r="N785" s="139">
        <v>0</v>
      </c>
      <c r="O785" s="261">
        <v>0</v>
      </c>
      <c r="AR785" s="6"/>
    </row>
    <row r="786" spans="1:44" x14ac:dyDescent="0.25">
      <c r="A786" s="155">
        <v>7</v>
      </c>
      <c r="B786" s="252">
        <v>0.26041700000000001</v>
      </c>
      <c r="C786" s="138">
        <v>5</v>
      </c>
      <c r="D786" s="260">
        <v>0</v>
      </c>
      <c r="E786" s="139">
        <v>0</v>
      </c>
      <c r="F786" s="139">
        <v>1</v>
      </c>
      <c r="G786" s="139">
        <v>1</v>
      </c>
      <c r="H786" s="139">
        <v>2</v>
      </c>
      <c r="I786" s="139">
        <v>0</v>
      </c>
      <c r="J786" s="139">
        <v>0</v>
      </c>
      <c r="K786" s="139">
        <v>0</v>
      </c>
      <c r="L786" s="139">
        <v>0</v>
      </c>
      <c r="M786" s="139">
        <v>0</v>
      </c>
      <c r="N786" s="139">
        <v>1</v>
      </c>
      <c r="O786" s="261">
        <v>0</v>
      </c>
      <c r="AR786" s="6"/>
    </row>
    <row r="787" spans="1:44" x14ac:dyDescent="0.25">
      <c r="A787" s="155">
        <v>7</v>
      </c>
      <c r="B787" s="252">
        <v>0.27083299999999999</v>
      </c>
      <c r="C787" s="138">
        <v>3</v>
      </c>
      <c r="D787" s="260">
        <v>0</v>
      </c>
      <c r="E787" s="139">
        <v>0</v>
      </c>
      <c r="F787" s="139">
        <v>2</v>
      </c>
      <c r="G787" s="139">
        <v>0</v>
      </c>
      <c r="H787" s="139">
        <v>0</v>
      </c>
      <c r="I787" s="139">
        <v>0</v>
      </c>
      <c r="J787" s="139">
        <v>0</v>
      </c>
      <c r="K787" s="139">
        <v>0</v>
      </c>
      <c r="L787" s="139">
        <v>0</v>
      </c>
      <c r="M787" s="139">
        <v>0</v>
      </c>
      <c r="N787" s="139">
        <v>1</v>
      </c>
      <c r="O787" s="261">
        <v>0</v>
      </c>
      <c r="AR787" s="6"/>
    </row>
    <row r="788" spans="1:44" x14ac:dyDescent="0.25">
      <c r="A788" s="155">
        <v>7</v>
      </c>
      <c r="B788" s="252">
        <v>0.28125</v>
      </c>
      <c r="C788" s="138">
        <v>13</v>
      </c>
      <c r="D788" s="260">
        <v>0</v>
      </c>
      <c r="E788" s="139">
        <v>0</v>
      </c>
      <c r="F788" s="139">
        <v>10</v>
      </c>
      <c r="G788" s="139">
        <v>0</v>
      </c>
      <c r="H788" s="139">
        <v>2</v>
      </c>
      <c r="I788" s="139">
        <v>0</v>
      </c>
      <c r="J788" s="139">
        <v>0</v>
      </c>
      <c r="K788" s="139">
        <v>0</v>
      </c>
      <c r="L788" s="139">
        <v>0</v>
      </c>
      <c r="M788" s="139">
        <v>0</v>
      </c>
      <c r="N788" s="139">
        <v>1</v>
      </c>
      <c r="O788" s="261">
        <v>0</v>
      </c>
      <c r="AR788" s="6"/>
    </row>
    <row r="789" spans="1:44" x14ac:dyDescent="0.25">
      <c r="A789" s="155">
        <v>7</v>
      </c>
      <c r="B789" s="252">
        <v>0.29166700000000001</v>
      </c>
      <c r="C789" s="138">
        <v>7</v>
      </c>
      <c r="D789" s="260">
        <v>0</v>
      </c>
      <c r="E789" s="139">
        <v>0</v>
      </c>
      <c r="F789" s="139">
        <v>2</v>
      </c>
      <c r="G789" s="139">
        <v>2</v>
      </c>
      <c r="H789" s="139">
        <v>3</v>
      </c>
      <c r="I789" s="139">
        <v>0</v>
      </c>
      <c r="J789" s="139">
        <v>0</v>
      </c>
      <c r="K789" s="139">
        <v>0</v>
      </c>
      <c r="L789" s="139">
        <v>0</v>
      </c>
      <c r="M789" s="139">
        <v>0</v>
      </c>
      <c r="N789" s="139">
        <v>0</v>
      </c>
      <c r="O789" s="261">
        <v>0</v>
      </c>
      <c r="AR789" s="6"/>
    </row>
    <row r="790" spans="1:44" x14ac:dyDescent="0.25">
      <c r="A790" s="155">
        <v>7</v>
      </c>
      <c r="B790" s="252">
        <v>0.30208299999999999</v>
      </c>
      <c r="C790" s="138">
        <v>13</v>
      </c>
      <c r="D790" s="260">
        <v>0</v>
      </c>
      <c r="E790" s="139">
        <v>1</v>
      </c>
      <c r="F790" s="139">
        <v>4</v>
      </c>
      <c r="G790" s="139">
        <v>1</v>
      </c>
      <c r="H790" s="139">
        <v>6</v>
      </c>
      <c r="I790" s="139">
        <v>1</v>
      </c>
      <c r="J790" s="139">
        <v>0</v>
      </c>
      <c r="K790" s="139">
        <v>0</v>
      </c>
      <c r="L790" s="139">
        <v>0</v>
      </c>
      <c r="M790" s="139">
        <v>0</v>
      </c>
      <c r="N790" s="139">
        <v>0</v>
      </c>
      <c r="O790" s="261">
        <v>0</v>
      </c>
      <c r="AR790" s="6"/>
    </row>
    <row r="791" spans="1:44" x14ac:dyDescent="0.25">
      <c r="A791" s="155">
        <v>7</v>
      </c>
      <c r="B791" s="252">
        <v>0.3125</v>
      </c>
      <c r="C791" s="138">
        <v>7</v>
      </c>
      <c r="D791" s="260">
        <v>1</v>
      </c>
      <c r="E791" s="139">
        <v>1</v>
      </c>
      <c r="F791" s="139">
        <v>4</v>
      </c>
      <c r="G791" s="139">
        <v>0</v>
      </c>
      <c r="H791" s="139">
        <v>1</v>
      </c>
      <c r="I791" s="139">
        <v>0</v>
      </c>
      <c r="J791" s="139">
        <v>0</v>
      </c>
      <c r="K791" s="139">
        <v>0</v>
      </c>
      <c r="L791" s="139">
        <v>0</v>
      </c>
      <c r="M791" s="139">
        <v>0</v>
      </c>
      <c r="N791" s="139">
        <v>0</v>
      </c>
      <c r="O791" s="261">
        <v>0</v>
      </c>
      <c r="AR791" s="6"/>
    </row>
    <row r="792" spans="1:44" x14ac:dyDescent="0.25">
      <c r="A792" s="155">
        <v>7</v>
      </c>
      <c r="B792" s="252">
        <v>0.32291700000000001</v>
      </c>
      <c r="C792" s="138">
        <v>13</v>
      </c>
      <c r="D792" s="260">
        <v>0</v>
      </c>
      <c r="E792" s="139">
        <v>4</v>
      </c>
      <c r="F792" s="139">
        <v>5</v>
      </c>
      <c r="G792" s="139">
        <v>2</v>
      </c>
      <c r="H792" s="139">
        <v>2</v>
      </c>
      <c r="I792" s="139">
        <v>0</v>
      </c>
      <c r="J792" s="139">
        <v>0</v>
      </c>
      <c r="K792" s="139">
        <v>0</v>
      </c>
      <c r="L792" s="139">
        <v>0</v>
      </c>
      <c r="M792" s="139">
        <v>0</v>
      </c>
      <c r="N792" s="139">
        <v>0</v>
      </c>
      <c r="O792" s="261">
        <v>0</v>
      </c>
      <c r="AR792" s="6"/>
    </row>
    <row r="793" spans="1:44" x14ac:dyDescent="0.25">
      <c r="A793" s="155">
        <v>7</v>
      </c>
      <c r="B793" s="252">
        <v>0.33333299999999999</v>
      </c>
      <c r="C793" s="138">
        <v>5</v>
      </c>
      <c r="D793" s="260">
        <v>0</v>
      </c>
      <c r="E793" s="139">
        <v>1</v>
      </c>
      <c r="F793" s="139">
        <v>3</v>
      </c>
      <c r="G793" s="139">
        <v>0</v>
      </c>
      <c r="H793" s="139">
        <v>1</v>
      </c>
      <c r="I793" s="139">
        <v>0</v>
      </c>
      <c r="J793" s="139">
        <v>0</v>
      </c>
      <c r="K793" s="139">
        <v>0</v>
      </c>
      <c r="L793" s="139">
        <v>0</v>
      </c>
      <c r="M793" s="139">
        <v>0</v>
      </c>
      <c r="N793" s="139">
        <v>0</v>
      </c>
      <c r="O793" s="261">
        <v>0</v>
      </c>
      <c r="AR793" s="6"/>
    </row>
    <row r="794" spans="1:44" x14ac:dyDescent="0.25">
      <c r="A794" s="155">
        <v>7</v>
      </c>
      <c r="B794" s="252">
        <v>0.34375</v>
      </c>
      <c r="C794" s="138">
        <v>17</v>
      </c>
      <c r="D794" s="260">
        <v>0</v>
      </c>
      <c r="E794" s="139">
        <v>2</v>
      </c>
      <c r="F794" s="139">
        <v>9</v>
      </c>
      <c r="G794" s="139">
        <v>2</v>
      </c>
      <c r="H794" s="139">
        <v>4</v>
      </c>
      <c r="I794" s="139">
        <v>0</v>
      </c>
      <c r="J794" s="139">
        <v>0</v>
      </c>
      <c r="K794" s="139">
        <v>0</v>
      </c>
      <c r="L794" s="139">
        <v>0</v>
      </c>
      <c r="M794" s="139">
        <v>0</v>
      </c>
      <c r="N794" s="139">
        <v>0</v>
      </c>
      <c r="O794" s="261">
        <v>0</v>
      </c>
      <c r="AR794" s="6"/>
    </row>
    <row r="795" spans="1:44" x14ac:dyDescent="0.25">
      <c r="A795" s="155">
        <v>7</v>
      </c>
      <c r="B795" s="252">
        <v>0.35416700000000001</v>
      </c>
      <c r="C795" s="138">
        <v>16</v>
      </c>
      <c r="D795" s="260">
        <v>0</v>
      </c>
      <c r="E795" s="139">
        <v>6</v>
      </c>
      <c r="F795" s="139">
        <v>6</v>
      </c>
      <c r="G795" s="139">
        <v>2</v>
      </c>
      <c r="H795" s="139">
        <v>2</v>
      </c>
      <c r="I795" s="139">
        <v>0</v>
      </c>
      <c r="J795" s="139">
        <v>0</v>
      </c>
      <c r="K795" s="139">
        <v>0</v>
      </c>
      <c r="L795" s="139">
        <v>0</v>
      </c>
      <c r="M795" s="139">
        <v>0</v>
      </c>
      <c r="N795" s="139">
        <v>0</v>
      </c>
      <c r="O795" s="261">
        <v>0</v>
      </c>
      <c r="AR795" s="6"/>
    </row>
    <row r="796" spans="1:44" x14ac:dyDescent="0.25">
      <c r="A796" s="155">
        <v>7</v>
      </c>
      <c r="B796" s="252">
        <v>0.36458299999999999</v>
      </c>
      <c r="C796" s="138">
        <v>15</v>
      </c>
      <c r="D796" s="260">
        <v>1</v>
      </c>
      <c r="E796" s="139">
        <v>0</v>
      </c>
      <c r="F796" s="139">
        <v>9</v>
      </c>
      <c r="G796" s="139">
        <v>0</v>
      </c>
      <c r="H796" s="139">
        <v>4</v>
      </c>
      <c r="I796" s="139">
        <v>1</v>
      </c>
      <c r="J796" s="139">
        <v>0</v>
      </c>
      <c r="K796" s="139">
        <v>0</v>
      </c>
      <c r="L796" s="139">
        <v>0</v>
      </c>
      <c r="M796" s="139">
        <v>0</v>
      </c>
      <c r="N796" s="139">
        <v>0</v>
      </c>
      <c r="O796" s="261">
        <v>0</v>
      </c>
      <c r="AR796" s="6"/>
    </row>
    <row r="797" spans="1:44" x14ac:dyDescent="0.25">
      <c r="A797" s="155">
        <v>7</v>
      </c>
      <c r="B797" s="252">
        <v>0.375</v>
      </c>
      <c r="C797" s="138">
        <v>21</v>
      </c>
      <c r="D797" s="260">
        <v>0</v>
      </c>
      <c r="E797" s="139">
        <v>4</v>
      </c>
      <c r="F797" s="139">
        <v>8</v>
      </c>
      <c r="G797" s="139">
        <v>2</v>
      </c>
      <c r="H797" s="139">
        <v>6</v>
      </c>
      <c r="I797" s="139">
        <v>0</v>
      </c>
      <c r="J797" s="139">
        <v>0</v>
      </c>
      <c r="K797" s="139">
        <v>0</v>
      </c>
      <c r="L797" s="139">
        <v>0</v>
      </c>
      <c r="M797" s="139">
        <v>0</v>
      </c>
      <c r="N797" s="139">
        <v>1</v>
      </c>
      <c r="O797" s="261">
        <v>0</v>
      </c>
      <c r="AR797" s="6"/>
    </row>
    <row r="798" spans="1:44" x14ac:dyDescent="0.25">
      <c r="A798" s="155">
        <v>7</v>
      </c>
      <c r="B798" s="252">
        <v>0.38541700000000001</v>
      </c>
      <c r="C798" s="138">
        <v>14</v>
      </c>
      <c r="D798" s="260">
        <v>0</v>
      </c>
      <c r="E798" s="139">
        <v>3</v>
      </c>
      <c r="F798" s="139">
        <v>5</v>
      </c>
      <c r="G798" s="139">
        <v>1</v>
      </c>
      <c r="H798" s="139">
        <v>4</v>
      </c>
      <c r="I798" s="139">
        <v>0</v>
      </c>
      <c r="J798" s="139">
        <v>0</v>
      </c>
      <c r="K798" s="139">
        <v>1</v>
      </c>
      <c r="L798" s="139">
        <v>0</v>
      </c>
      <c r="M798" s="139">
        <v>0</v>
      </c>
      <c r="N798" s="139">
        <v>0</v>
      </c>
      <c r="O798" s="261">
        <v>0</v>
      </c>
      <c r="AR798" s="6"/>
    </row>
    <row r="799" spans="1:44" x14ac:dyDescent="0.25">
      <c r="A799" s="155">
        <v>7</v>
      </c>
      <c r="B799" s="252">
        <v>0.39583299999999999</v>
      </c>
      <c r="C799" s="138">
        <v>23</v>
      </c>
      <c r="D799" s="260">
        <v>0</v>
      </c>
      <c r="E799" s="139">
        <v>7</v>
      </c>
      <c r="F799" s="139">
        <v>9</v>
      </c>
      <c r="G799" s="139">
        <v>0</v>
      </c>
      <c r="H799" s="139">
        <v>6</v>
      </c>
      <c r="I799" s="139">
        <v>0</v>
      </c>
      <c r="J799" s="139">
        <v>0</v>
      </c>
      <c r="K799" s="139">
        <v>0</v>
      </c>
      <c r="L799" s="139">
        <v>0</v>
      </c>
      <c r="M799" s="139">
        <v>0</v>
      </c>
      <c r="N799" s="139">
        <v>1</v>
      </c>
      <c r="O799" s="261">
        <v>0</v>
      </c>
      <c r="AR799" s="6"/>
    </row>
    <row r="800" spans="1:44" x14ac:dyDescent="0.25">
      <c r="A800" s="155">
        <v>7</v>
      </c>
      <c r="B800" s="252">
        <v>0.40625</v>
      </c>
      <c r="C800" s="138">
        <v>24</v>
      </c>
      <c r="D800" s="260">
        <v>0</v>
      </c>
      <c r="E800" s="139">
        <v>1</v>
      </c>
      <c r="F800" s="139">
        <v>15</v>
      </c>
      <c r="G800" s="139">
        <v>3</v>
      </c>
      <c r="H800" s="139">
        <v>5</v>
      </c>
      <c r="I800" s="139">
        <v>0</v>
      </c>
      <c r="J800" s="139">
        <v>0</v>
      </c>
      <c r="K800" s="139">
        <v>0</v>
      </c>
      <c r="L800" s="139">
        <v>0</v>
      </c>
      <c r="M800" s="139">
        <v>0</v>
      </c>
      <c r="N800" s="139">
        <v>0</v>
      </c>
      <c r="O800" s="261">
        <v>0</v>
      </c>
      <c r="AR800" s="6"/>
    </row>
    <row r="801" spans="1:44" x14ac:dyDescent="0.25">
      <c r="A801" s="155">
        <v>7</v>
      </c>
      <c r="B801" s="252">
        <v>0.41666700000000001</v>
      </c>
      <c r="C801" s="138">
        <v>26</v>
      </c>
      <c r="D801" s="260">
        <v>0</v>
      </c>
      <c r="E801" s="139">
        <v>1</v>
      </c>
      <c r="F801" s="139">
        <v>18</v>
      </c>
      <c r="G801" s="139">
        <v>3</v>
      </c>
      <c r="H801" s="139">
        <v>4</v>
      </c>
      <c r="I801" s="139">
        <v>0</v>
      </c>
      <c r="J801" s="139">
        <v>0</v>
      </c>
      <c r="K801" s="139">
        <v>0</v>
      </c>
      <c r="L801" s="139">
        <v>0</v>
      </c>
      <c r="M801" s="139">
        <v>0</v>
      </c>
      <c r="N801" s="139">
        <v>0</v>
      </c>
      <c r="O801" s="261">
        <v>0</v>
      </c>
      <c r="AR801" s="6"/>
    </row>
    <row r="802" spans="1:44" x14ac:dyDescent="0.25">
      <c r="A802" s="155">
        <v>7</v>
      </c>
      <c r="B802" s="252">
        <v>0.42708299999999999</v>
      </c>
      <c r="C802" s="138">
        <v>20</v>
      </c>
      <c r="D802" s="260">
        <v>0</v>
      </c>
      <c r="E802" s="139">
        <v>4</v>
      </c>
      <c r="F802" s="139">
        <v>11</v>
      </c>
      <c r="G802" s="139">
        <v>1</v>
      </c>
      <c r="H802" s="139">
        <v>4</v>
      </c>
      <c r="I802" s="139">
        <v>0</v>
      </c>
      <c r="J802" s="139">
        <v>0</v>
      </c>
      <c r="K802" s="139">
        <v>0</v>
      </c>
      <c r="L802" s="139">
        <v>0</v>
      </c>
      <c r="M802" s="139">
        <v>0</v>
      </c>
      <c r="N802" s="139">
        <v>0</v>
      </c>
      <c r="O802" s="261">
        <v>0</v>
      </c>
      <c r="AR802" s="6"/>
    </row>
    <row r="803" spans="1:44" x14ac:dyDescent="0.25">
      <c r="A803" s="155">
        <v>7</v>
      </c>
      <c r="B803" s="252">
        <v>0.4375</v>
      </c>
      <c r="C803" s="138">
        <v>25</v>
      </c>
      <c r="D803" s="260">
        <v>0</v>
      </c>
      <c r="E803" s="139">
        <v>4</v>
      </c>
      <c r="F803" s="139">
        <v>14</v>
      </c>
      <c r="G803" s="139">
        <v>0</v>
      </c>
      <c r="H803" s="139">
        <v>6</v>
      </c>
      <c r="I803" s="139">
        <v>0</v>
      </c>
      <c r="J803" s="139">
        <v>0</v>
      </c>
      <c r="K803" s="139">
        <v>0</v>
      </c>
      <c r="L803" s="139">
        <v>0</v>
      </c>
      <c r="M803" s="139">
        <v>0</v>
      </c>
      <c r="N803" s="139">
        <v>1</v>
      </c>
      <c r="O803" s="261">
        <v>0</v>
      </c>
      <c r="AR803" s="6"/>
    </row>
    <row r="804" spans="1:44" x14ac:dyDescent="0.25">
      <c r="A804" s="155">
        <v>7</v>
      </c>
      <c r="B804" s="252">
        <v>0.44791700000000001</v>
      </c>
      <c r="C804" s="138">
        <v>21</v>
      </c>
      <c r="D804" s="260">
        <v>0</v>
      </c>
      <c r="E804" s="139">
        <v>1</v>
      </c>
      <c r="F804" s="139">
        <v>14</v>
      </c>
      <c r="G804" s="139">
        <v>1</v>
      </c>
      <c r="H804" s="139">
        <v>4</v>
      </c>
      <c r="I804" s="139">
        <v>0</v>
      </c>
      <c r="J804" s="139">
        <v>0</v>
      </c>
      <c r="K804" s="139">
        <v>1</v>
      </c>
      <c r="L804" s="139">
        <v>0</v>
      </c>
      <c r="M804" s="139">
        <v>0</v>
      </c>
      <c r="N804" s="139">
        <v>0</v>
      </c>
      <c r="O804" s="261">
        <v>0</v>
      </c>
      <c r="AR804" s="6"/>
    </row>
    <row r="805" spans="1:44" x14ac:dyDescent="0.25">
      <c r="A805" s="155">
        <v>7</v>
      </c>
      <c r="B805" s="252">
        <v>0.45833299999999999</v>
      </c>
      <c r="C805" s="138">
        <v>28</v>
      </c>
      <c r="D805" s="260">
        <v>0</v>
      </c>
      <c r="E805" s="139">
        <v>4</v>
      </c>
      <c r="F805" s="139">
        <v>17</v>
      </c>
      <c r="G805" s="139">
        <v>4</v>
      </c>
      <c r="H805" s="139">
        <v>2</v>
      </c>
      <c r="I805" s="139">
        <v>0</v>
      </c>
      <c r="J805" s="139">
        <v>0</v>
      </c>
      <c r="K805" s="139">
        <v>1</v>
      </c>
      <c r="L805" s="139">
        <v>0</v>
      </c>
      <c r="M805" s="139">
        <v>0</v>
      </c>
      <c r="N805" s="139">
        <v>0</v>
      </c>
      <c r="O805" s="261">
        <v>0</v>
      </c>
      <c r="AR805" s="6"/>
    </row>
    <row r="806" spans="1:44" x14ac:dyDescent="0.25">
      <c r="A806" s="155">
        <v>7</v>
      </c>
      <c r="B806" s="252">
        <v>0.46875</v>
      </c>
      <c r="C806" s="138">
        <v>37</v>
      </c>
      <c r="D806" s="260">
        <v>0</v>
      </c>
      <c r="E806" s="139">
        <v>5</v>
      </c>
      <c r="F806" s="139">
        <v>23</v>
      </c>
      <c r="G806" s="139">
        <v>4</v>
      </c>
      <c r="H806" s="139">
        <v>5</v>
      </c>
      <c r="I806" s="139">
        <v>0</v>
      </c>
      <c r="J806" s="139">
        <v>0</v>
      </c>
      <c r="K806" s="139">
        <v>0</v>
      </c>
      <c r="L806" s="139">
        <v>0</v>
      </c>
      <c r="M806" s="139">
        <v>0</v>
      </c>
      <c r="N806" s="139">
        <v>0</v>
      </c>
      <c r="O806" s="261">
        <v>0</v>
      </c>
      <c r="AR806" s="6"/>
    </row>
    <row r="807" spans="1:44" x14ac:dyDescent="0.25">
      <c r="A807" s="155">
        <v>7</v>
      </c>
      <c r="B807" s="252">
        <v>0.47916700000000001</v>
      </c>
      <c r="C807" s="138">
        <v>24</v>
      </c>
      <c r="D807" s="260">
        <v>0</v>
      </c>
      <c r="E807" s="139">
        <v>0</v>
      </c>
      <c r="F807" s="139">
        <v>20</v>
      </c>
      <c r="G807" s="139">
        <v>4</v>
      </c>
      <c r="H807" s="139">
        <v>0</v>
      </c>
      <c r="I807" s="139">
        <v>0</v>
      </c>
      <c r="J807" s="139">
        <v>0</v>
      </c>
      <c r="K807" s="139">
        <v>0</v>
      </c>
      <c r="L807" s="139">
        <v>0</v>
      </c>
      <c r="M807" s="139">
        <v>0</v>
      </c>
      <c r="N807" s="139">
        <v>0</v>
      </c>
      <c r="O807" s="261">
        <v>0</v>
      </c>
      <c r="AR807" s="6"/>
    </row>
    <row r="808" spans="1:44" x14ac:dyDescent="0.25">
      <c r="A808" s="155">
        <v>7</v>
      </c>
      <c r="B808" s="252">
        <v>0.48958299999999999</v>
      </c>
      <c r="C808" s="138">
        <v>24</v>
      </c>
      <c r="D808" s="260">
        <v>0</v>
      </c>
      <c r="E808" s="139">
        <v>2</v>
      </c>
      <c r="F808" s="139">
        <v>14</v>
      </c>
      <c r="G808" s="139">
        <v>3</v>
      </c>
      <c r="H808" s="139">
        <v>5</v>
      </c>
      <c r="I808" s="139">
        <v>0</v>
      </c>
      <c r="J808" s="139">
        <v>0</v>
      </c>
      <c r="K808" s="139">
        <v>0</v>
      </c>
      <c r="L808" s="139">
        <v>0</v>
      </c>
      <c r="M808" s="139">
        <v>0</v>
      </c>
      <c r="N808" s="139">
        <v>0</v>
      </c>
      <c r="O808" s="261">
        <v>0</v>
      </c>
      <c r="AR808" s="6"/>
    </row>
    <row r="809" spans="1:44" x14ac:dyDescent="0.25">
      <c r="A809" s="155">
        <v>7</v>
      </c>
      <c r="B809" s="252">
        <v>0.5</v>
      </c>
      <c r="C809" s="138">
        <v>16</v>
      </c>
      <c r="D809" s="260">
        <v>0</v>
      </c>
      <c r="E809" s="139">
        <v>4</v>
      </c>
      <c r="F809" s="139">
        <v>10</v>
      </c>
      <c r="G809" s="139">
        <v>0</v>
      </c>
      <c r="H809" s="139">
        <v>2</v>
      </c>
      <c r="I809" s="139">
        <v>0</v>
      </c>
      <c r="J809" s="139">
        <v>0</v>
      </c>
      <c r="K809" s="139">
        <v>0</v>
      </c>
      <c r="L809" s="139">
        <v>0</v>
      </c>
      <c r="M809" s="139">
        <v>0</v>
      </c>
      <c r="N809" s="139">
        <v>0</v>
      </c>
      <c r="O809" s="261">
        <v>0</v>
      </c>
      <c r="AR809" s="6"/>
    </row>
    <row r="810" spans="1:44" x14ac:dyDescent="0.25">
      <c r="A810" s="155">
        <v>7</v>
      </c>
      <c r="B810" s="252">
        <v>0.51041700000000001</v>
      </c>
      <c r="C810" s="138">
        <v>21</v>
      </c>
      <c r="D810" s="260">
        <v>0</v>
      </c>
      <c r="E810" s="139">
        <v>3</v>
      </c>
      <c r="F810" s="139">
        <v>8</v>
      </c>
      <c r="G810" s="139">
        <v>4</v>
      </c>
      <c r="H810" s="139">
        <v>5</v>
      </c>
      <c r="I810" s="139">
        <v>0</v>
      </c>
      <c r="J810" s="139">
        <v>1</v>
      </c>
      <c r="K810" s="139">
        <v>0</v>
      </c>
      <c r="L810" s="139">
        <v>0</v>
      </c>
      <c r="M810" s="139">
        <v>0</v>
      </c>
      <c r="N810" s="139">
        <v>0</v>
      </c>
      <c r="O810" s="261">
        <v>0</v>
      </c>
      <c r="AR810" s="6"/>
    </row>
    <row r="811" spans="1:44" x14ac:dyDescent="0.25">
      <c r="A811" s="155">
        <v>7</v>
      </c>
      <c r="B811" s="252">
        <v>0.52083299999999999</v>
      </c>
      <c r="C811" s="138">
        <v>28</v>
      </c>
      <c r="D811" s="260">
        <v>0</v>
      </c>
      <c r="E811" s="139">
        <v>4</v>
      </c>
      <c r="F811" s="139">
        <v>20</v>
      </c>
      <c r="G811" s="139">
        <v>1</v>
      </c>
      <c r="H811" s="139">
        <v>3</v>
      </c>
      <c r="I811" s="139">
        <v>0</v>
      </c>
      <c r="J811" s="139">
        <v>0</v>
      </c>
      <c r="K811" s="139">
        <v>0</v>
      </c>
      <c r="L811" s="139">
        <v>0</v>
      </c>
      <c r="M811" s="139">
        <v>0</v>
      </c>
      <c r="N811" s="139">
        <v>0</v>
      </c>
      <c r="O811" s="261">
        <v>0</v>
      </c>
      <c r="AR811" s="6"/>
    </row>
    <row r="812" spans="1:44" x14ac:dyDescent="0.25">
      <c r="A812" s="155">
        <v>7</v>
      </c>
      <c r="B812" s="252">
        <v>0.53125</v>
      </c>
      <c r="C812" s="138">
        <v>31</v>
      </c>
      <c r="D812" s="260">
        <v>0</v>
      </c>
      <c r="E812" s="139">
        <v>5</v>
      </c>
      <c r="F812" s="139">
        <v>23</v>
      </c>
      <c r="G812" s="139">
        <v>2</v>
      </c>
      <c r="H812" s="139">
        <v>0</v>
      </c>
      <c r="I812" s="139">
        <v>0</v>
      </c>
      <c r="J812" s="139">
        <v>0</v>
      </c>
      <c r="K812" s="139">
        <v>1</v>
      </c>
      <c r="L812" s="139">
        <v>0</v>
      </c>
      <c r="M812" s="139">
        <v>0</v>
      </c>
      <c r="N812" s="139">
        <v>0</v>
      </c>
      <c r="O812" s="261">
        <v>0</v>
      </c>
      <c r="AR812" s="6"/>
    </row>
    <row r="813" spans="1:44" x14ac:dyDescent="0.25">
      <c r="A813" s="155">
        <v>7</v>
      </c>
      <c r="B813" s="252">
        <v>0.54166700000000001</v>
      </c>
      <c r="C813" s="138">
        <v>34</v>
      </c>
      <c r="D813" s="260">
        <v>0</v>
      </c>
      <c r="E813" s="139">
        <v>3</v>
      </c>
      <c r="F813" s="139">
        <v>26</v>
      </c>
      <c r="G813" s="139">
        <v>3</v>
      </c>
      <c r="H813" s="139">
        <v>2</v>
      </c>
      <c r="I813" s="139">
        <v>0</v>
      </c>
      <c r="J813" s="139">
        <v>0</v>
      </c>
      <c r="K813" s="139">
        <v>0</v>
      </c>
      <c r="L813" s="139">
        <v>0</v>
      </c>
      <c r="M813" s="139">
        <v>0</v>
      </c>
      <c r="N813" s="139">
        <v>0</v>
      </c>
      <c r="O813" s="261">
        <v>0</v>
      </c>
      <c r="AR813" s="6"/>
    </row>
    <row r="814" spans="1:44" x14ac:dyDescent="0.25">
      <c r="A814" s="155">
        <v>7</v>
      </c>
      <c r="B814" s="252">
        <v>0.55208299999999999</v>
      </c>
      <c r="C814" s="138">
        <v>29</v>
      </c>
      <c r="D814" s="260">
        <v>0</v>
      </c>
      <c r="E814" s="139">
        <v>4</v>
      </c>
      <c r="F814" s="139">
        <v>17</v>
      </c>
      <c r="G814" s="139">
        <v>1</v>
      </c>
      <c r="H814" s="139">
        <v>5</v>
      </c>
      <c r="I814" s="139">
        <v>1</v>
      </c>
      <c r="J814" s="139">
        <v>0</v>
      </c>
      <c r="K814" s="139">
        <v>1</v>
      </c>
      <c r="L814" s="139">
        <v>0</v>
      </c>
      <c r="M814" s="139">
        <v>0</v>
      </c>
      <c r="N814" s="139">
        <v>0</v>
      </c>
      <c r="O814" s="261">
        <v>0</v>
      </c>
      <c r="AR814" s="6"/>
    </row>
    <row r="815" spans="1:44" x14ac:dyDescent="0.25">
      <c r="A815" s="155">
        <v>7</v>
      </c>
      <c r="B815" s="252">
        <v>0.5625</v>
      </c>
      <c r="C815" s="138">
        <v>26</v>
      </c>
      <c r="D815" s="260">
        <v>0</v>
      </c>
      <c r="E815" s="139">
        <v>4</v>
      </c>
      <c r="F815" s="139">
        <v>13</v>
      </c>
      <c r="G815" s="139">
        <v>6</v>
      </c>
      <c r="H815" s="139">
        <v>2</v>
      </c>
      <c r="I815" s="139">
        <v>0</v>
      </c>
      <c r="J815" s="139">
        <v>0</v>
      </c>
      <c r="K815" s="139">
        <v>1</v>
      </c>
      <c r="L815" s="139">
        <v>0</v>
      </c>
      <c r="M815" s="139">
        <v>0</v>
      </c>
      <c r="N815" s="139">
        <v>0</v>
      </c>
      <c r="O815" s="261">
        <v>0</v>
      </c>
      <c r="AR815" s="6"/>
    </row>
    <row r="816" spans="1:44" x14ac:dyDescent="0.25">
      <c r="A816" s="155">
        <v>7</v>
      </c>
      <c r="B816" s="252">
        <v>0.57291700000000001</v>
      </c>
      <c r="C816" s="138">
        <v>22</v>
      </c>
      <c r="D816" s="260">
        <v>1</v>
      </c>
      <c r="E816" s="139">
        <v>2</v>
      </c>
      <c r="F816" s="139">
        <v>13</v>
      </c>
      <c r="G816" s="139">
        <v>3</v>
      </c>
      <c r="H816" s="139">
        <v>3</v>
      </c>
      <c r="I816" s="139">
        <v>0</v>
      </c>
      <c r="J816" s="139">
        <v>0</v>
      </c>
      <c r="K816" s="139">
        <v>0</v>
      </c>
      <c r="L816" s="139">
        <v>0</v>
      </c>
      <c r="M816" s="139">
        <v>0</v>
      </c>
      <c r="N816" s="139">
        <v>0</v>
      </c>
      <c r="O816" s="261">
        <v>0</v>
      </c>
      <c r="AR816" s="6"/>
    </row>
    <row r="817" spans="1:44" x14ac:dyDescent="0.25">
      <c r="A817" s="155">
        <v>7</v>
      </c>
      <c r="B817" s="252">
        <v>0.58333299999999999</v>
      </c>
      <c r="C817" s="138">
        <v>30</v>
      </c>
      <c r="D817" s="260">
        <v>1</v>
      </c>
      <c r="E817" s="139">
        <v>2</v>
      </c>
      <c r="F817" s="139">
        <v>22</v>
      </c>
      <c r="G817" s="139">
        <v>3</v>
      </c>
      <c r="H817" s="139">
        <v>2</v>
      </c>
      <c r="I817" s="139">
        <v>0</v>
      </c>
      <c r="J817" s="139">
        <v>0</v>
      </c>
      <c r="K817" s="139">
        <v>0</v>
      </c>
      <c r="L817" s="139">
        <v>0</v>
      </c>
      <c r="M817" s="139">
        <v>0</v>
      </c>
      <c r="N817" s="139">
        <v>0</v>
      </c>
      <c r="O817" s="261">
        <v>0</v>
      </c>
      <c r="AR817" s="6"/>
    </row>
    <row r="818" spans="1:44" x14ac:dyDescent="0.25">
      <c r="A818" s="155">
        <v>7</v>
      </c>
      <c r="B818" s="252">
        <v>0.59375</v>
      </c>
      <c r="C818" s="138">
        <v>47</v>
      </c>
      <c r="D818" s="260">
        <v>0</v>
      </c>
      <c r="E818" s="139">
        <v>4</v>
      </c>
      <c r="F818" s="139">
        <v>36</v>
      </c>
      <c r="G818" s="139">
        <v>3</v>
      </c>
      <c r="H818" s="139">
        <v>4</v>
      </c>
      <c r="I818" s="139">
        <v>0</v>
      </c>
      <c r="J818" s="139">
        <v>0</v>
      </c>
      <c r="K818" s="139">
        <v>0</v>
      </c>
      <c r="L818" s="139">
        <v>0</v>
      </c>
      <c r="M818" s="139">
        <v>0</v>
      </c>
      <c r="N818" s="139">
        <v>0</v>
      </c>
      <c r="O818" s="261">
        <v>0</v>
      </c>
      <c r="AR818" s="6"/>
    </row>
    <row r="819" spans="1:44" x14ac:dyDescent="0.25">
      <c r="A819" s="155">
        <v>7</v>
      </c>
      <c r="B819" s="252">
        <v>0.60416700000000001</v>
      </c>
      <c r="C819" s="138">
        <v>26</v>
      </c>
      <c r="D819" s="260">
        <v>0</v>
      </c>
      <c r="E819" s="139">
        <v>5</v>
      </c>
      <c r="F819" s="139">
        <v>16</v>
      </c>
      <c r="G819" s="139">
        <v>2</v>
      </c>
      <c r="H819" s="139">
        <v>3</v>
      </c>
      <c r="I819" s="139">
        <v>0</v>
      </c>
      <c r="J819" s="139">
        <v>0</v>
      </c>
      <c r="K819" s="139">
        <v>0</v>
      </c>
      <c r="L819" s="139">
        <v>0</v>
      </c>
      <c r="M819" s="139">
        <v>0</v>
      </c>
      <c r="N819" s="139">
        <v>0</v>
      </c>
      <c r="O819" s="261">
        <v>0</v>
      </c>
      <c r="AR819" s="6"/>
    </row>
    <row r="820" spans="1:44" x14ac:dyDescent="0.25">
      <c r="A820" s="155">
        <v>7</v>
      </c>
      <c r="B820" s="252">
        <v>0.61458299999999999</v>
      </c>
      <c r="C820" s="138">
        <v>27</v>
      </c>
      <c r="D820" s="260">
        <v>0</v>
      </c>
      <c r="E820" s="139">
        <v>4</v>
      </c>
      <c r="F820" s="139">
        <v>19</v>
      </c>
      <c r="G820" s="139">
        <v>2</v>
      </c>
      <c r="H820" s="139">
        <v>1</v>
      </c>
      <c r="I820" s="139">
        <v>0</v>
      </c>
      <c r="J820" s="139">
        <v>0</v>
      </c>
      <c r="K820" s="139">
        <v>1</v>
      </c>
      <c r="L820" s="139">
        <v>0</v>
      </c>
      <c r="M820" s="139">
        <v>0</v>
      </c>
      <c r="N820" s="139">
        <v>0</v>
      </c>
      <c r="O820" s="261">
        <v>0</v>
      </c>
      <c r="AR820" s="6"/>
    </row>
    <row r="821" spans="1:44" x14ac:dyDescent="0.25">
      <c r="A821" s="155">
        <v>7</v>
      </c>
      <c r="B821" s="252">
        <v>0.625</v>
      </c>
      <c r="C821" s="138">
        <v>31</v>
      </c>
      <c r="D821" s="260">
        <v>0</v>
      </c>
      <c r="E821" s="139">
        <v>5</v>
      </c>
      <c r="F821" s="139">
        <v>22</v>
      </c>
      <c r="G821" s="139">
        <v>1</v>
      </c>
      <c r="H821" s="139">
        <v>2</v>
      </c>
      <c r="I821" s="139">
        <v>0</v>
      </c>
      <c r="J821" s="139">
        <v>0</v>
      </c>
      <c r="K821" s="139">
        <v>0</v>
      </c>
      <c r="L821" s="139">
        <v>0</v>
      </c>
      <c r="M821" s="139">
        <v>1</v>
      </c>
      <c r="N821" s="139">
        <v>0</v>
      </c>
      <c r="O821" s="261">
        <v>0</v>
      </c>
      <c r="AR821" s="6"/>
    </row>
    <row r="822" spans="1:44" x14ac:dyDescent="0.25">
      <c r="A822" s="155">
        <v>7</v>
      </c>
      <c r="B822" s="252">
        <v>0.63541700000000001</v>
      </c>
      <c r="C822" s="138">
        <v>34</v>
      </c>
      <c r="D822" s="260">
        <v>0</v>
      </c>
      <c r="E822" s="139">
        <v>2</v>
      </c>
      <c r="F822" s="139">
        <v>26</v>
      </c>
      <c r="G822" s="139">
        <v>4</v>
      </c>
      <c r="H822" s="139">
        <v>2</v>
      </c>
      <c r="I822" s="139">
        <v>0</v>
      </c>
      <c r="J822" s="139">
        <v>0</v>
      </c>
      <c r="K822" s="139">
        <v>0</v>
      </c>
      <c r="L822" s="139">
        <v>0</v>
      </c>
      <c r="M822" s="139">
        <v>0</v>
      </c>
      <c r="N822" s="139">
        <v>0</v>
      </c>
      <c r="O822" s="261">
        <v>0</v>
      </c>
      <c r="AR822" s="6"/>
    </row>
    <row r="823" spans="1:44" x14ac:dyDescent="0.25">
      <c r="A823" s="155">
        <v>7</v>
      </c>
      <c r="B823" s="252">
        <v>0.64583299999999999</v>
      </c>
      <c r="C823" s="138">
        <v>27</v>
      </c>
      <c r="D823" s="260">
        <v>1</v>
      </c>
      <c r="E823" s="139">
        <v>2</v>
      </c>
      <c r="F823" s="139">
        <v>19</v>
      </c>
      <c r="G823" s="139">
        <v>3</v>
      </c>
      <c r="H823" s="139">
        <v>2</v>
      </c>
      <c r="I823" s="139">
        <v>0</v>
      </c>
      <c r="J823" s="139">
        <v>0</v>
      </c>
      <c r="K823" s="139">
        <v>0</v>
      </c>
      <c r="L823" s="139">
        <v>0</v>
      </c>
      <c r="M823" s="139">
        <v>0</v>
      </c>
      <c r="N823" s="139">
        <v>0</v>
      </c>
      <c r="O823" s="261">
        <v>0</v>
      </c>
      <c r="AR823" s="6"/>
    </row>
    <row r="824" spans="1:44" x14ac:dyDescent="0.25">
      <c r="A824" s="155">
        <v>7</v>
      </c>
      <c r="B824" s="252">
        <v>0.65625</v>
      </c>
      <c r="C824" s="138">
        <v>26</v>
      </c>
      <c r="D824" s="260">
        <v>3</v>
      </c>
      <c r="E824" s="139">
        <v>2</v>
      </c>
      <c r="F824" s="139">
        <v>18</v>
      </c>
      <c r="G824" s="139">
        <v>2</v>
      </c>
      <c r="H824" s="139">
        <v>1</v>
      </c>
      <c r="I824" s="139">
        <v>0</v>
      </c>
      <c r="J824" s="139">
        <v>0</v>
      </c>
      <c r="K824" s="139">
        <v>0</v>
      </c>
      <c r="L824" s="139">
        <v>0</v>
      </c>
      <c r="M824" s="139">
        <v>0</v>
      </c>
      <c r="N824" s="139">
        <v>0</v>
      </c>
      <c r="O824" s="261">
        <v>0</v>
      </c>
      <c r="AR824" s="6"/>
    </row>
    <row r="825" spans="1:44" x14ac:dyDescent="0.25">
      <c r="A825" s="155">
        <v>7</v>
      </c>
      <c r="B825" s="252">
        <v>0.66666700000000001</v>
      </c>
      <c r="C825" s="138">
        <v>32</v>
      </c>
      <c r="D825" s="260">
        <v>0</v>
      </c>
      <c r="E825" s="139">
        <v>6</v>
      </c>
      <c r="F825" s="139">
        <v>17</v>
      </c>
      <c r="G825" s="139">
        <v>5</v>
      </c>
      <c r="H825" s="139">
        <v>4</v>
      </c>
      <c r="I825" s="139">
        <v>0</v>
      </c>
      <c r="J825" s="139">
        <v>0</v>
      </c>
      <c r="K825" s="139">
        <v>0</v>
      </c>
      <c r="L825" s="139">
        <v>0</v>
      </c>
      <c r="M825" s="139">
        <v>0</v>
      </c>
      <c r="N825" s="139">
        <v>0</v>
      </c>
      <c r="O825" s="261">
        <v>0</v>
      </c>
      <c r="AR825" s="6"/>
    </row>
    <row r="826" spans="1:44" x14ac:dyDescent="0.25">
      <c r="A826" s="155">
        <v>7</v>
      </c>
      <c r="B826" s="252">
        <v>0.67708299999999999</v>
      </c>
      <c r="C826" s="138">
        <v>26</v>
      </c>
      <c r="D826" s="260">
        <v>0</v>
      </c>
      <c r="E826" s="139">
        <v>6</v>
      </c>
      <c r="F826" s="139">
        <v>16</v>
      </c>
      <c r="G826" s="139">
        <v>1</v>
      </c>
      <c r="H826" s="139">
        <v>2</v>
      </c>
      <c r="I826" s="139">
        <v>0</v>
      </c>
      <c r="J826" s="139">
        <v>0</v>
      </c>
      <c r="K826" s="139">
        <v>1</v>
      </c>
      <c r="L826" s="139">
        <v>0</v>
      </c>
      <c r="M826" s="139">
        <v>0</v>
      </c>
      <c r="N826" s="139">
        <v>0</v>
      </c>
      <c r="O826" s="261">
        <v>0</v>
      </c>
      <c r="AR826" s="6"/>
    </row>
    <row r="827" spans="1:44" x14ac:dyDescent="0.25">
      <c r="A827" s="155">
        <v>7</v>
      </c>
      <c r="B827" s="252">
        <v>0.6875</v>
      </c>
      <c r="C827" s="138">
        <v>17</v>
      </c>
      <c r="D827" s="260">
        <v>1</v>
      </c>
      <c r="E827" s="139">
        <v>1</v>
      </c>
      <c r="F827" s="139">
        <v>11</v>
      </c>
      <c r="G827" s="139">
        <v>0</v>
      </c>
      <c r="H827" s="139">
        <v>4</v>
      </c>
      <c r="I827" s="139">
        <v>0</v>
      </c>
      <c r="J827" s="139">
        <v>0</v>
      </c>
      <c r="K827" s="139">
        <v>0</v>
      </c>
      <c r="L827" s="139">
        <v>0</v>
      </c>
      <c r="M827" s="139">
        <v>0</v>
      </c>
      <c r="N827" s="139">
        <v>0</v>
      </c>
      <c r="O827" s="261">
        <v>0</v>
      </c>
      <c r="AR827" s="6"/>
    </row>
    <row r="828" spans="1:44" x14ac:dyDescent="0.25">
      <c r="A828" s="155">
        <v>7</v>
      </c>
      <c r="B828" s="252">
        <v>0.69791700000000001</v>
      </c>
      <c r="C828" s="138">
        <v>27</v>
      </c>
      <c r="D828" s="260">
        <v>0</v>
      </c>
      <c r="E828" s="139">
        <v>3</v>
      </c>
      <c r="F828" s="139">
        <v>21</v>
      </c>
      <c r="G828" s="139">
        <v>2</v>
      </c>
      <c r="H828" s="139">
        <v>1</v>
      </c>
      <c r="I828" s="139">
        <v>0</v>
      </c>
      <c r="J828" s="139">
        <v>0</v>
      </c>
      <c r="K828" s="139">
        <v>0</v>
      </c>
      <c r="L828" s="139">
        <v>0</v>
      </c>
      <c r="M828" s="139">
        <v>0</v>
      </c>
      <c r="N828" s="139">
        <v>0</v>
      </c>
      <c r="O828" s="261">
        <v>0</v>
      </c>
      <c r="AR828" s="6"/>
    </row>
    <row r="829" spans="1:44" x14ac:dyDescent="0.25">
      <c r="A829" s="155">
        <v>7</v>
      </c>
      <c r="B829" s="252">
        <v>0.70833299999999999</v>
      </c>
      <c r="C829" s="138">
        <v>26</v>
      </c>
      <c r="D829" s="260">
        <v>0</v>
      </c>
      <c r="E829" s="139">
        <v>6</v>
      </c>
      <c r="F829" s="139">
        <v>16</v>
      </c>
      <c r="G829" s="139">
        <v>2</v>
      </c>
      <c r="H829" s="139">
        <v>2</v>
      </c>
      <c r="I829" s="139">
        <v>0</v>
      </c>
      <c r="J829" s="139">
        <v>0</v>
      </c>
      <c r="K829" s="139">
        <v>0</v>
      </c>
      <c r="L829" s="139">
        <v>0</v>
      </c>
      <c r="M829" s="139">
        <v>0</v>
      </c>
      <c r="N829" s="139">
        <v>0</v>
      </c>
      <c r="O829" s="261">
        <v>0</v>
      </c>
      <c r="AR829" s="6"/>
    </row>
    <row r="830" spans="1:44" x14ac:dyDescent="0.25">
      <c r="A830" s="155">
        <v>7</v>
      </c>
      <c r="B830" s="252">
        <v>0.71875</v>
      </c>
      <c r="C830" s="138">
        <v>30</v>
      </c>
      <c r="D830" s="260">
        <v>0</v>
      </c>
      <c r="E830" s="139">
        <v>1</v>
      </c>
      <c r="F830" s="139">
        <v>20</v>
      </c>
      <c r="G830" s="139">
        <v>4</v>
      </c>
      <c r="H830" s="139">
        <v>5</v>
      </c>
      <c r="I830" s="139">
        <v>0</v>
      </c>
      <c r="J830" s="139">
        <v>0</v>
      </c>
      <c r="K830" s="139">
        <v>0</v>
      </c>
      <c r="L830" s="139">
        <v>0</v>
      </c>
      <c r="M830" s="139">
        <v>0</v>
      </c>
      <c r="N830" s="139">
        <v>0</v>
      </c>
      <c r="O830" s="261">
        <v>0</v>
      </c>
      <c r="AR830" s="6"/>
    </row>
    <row r="831" spans="1:44" x14ac:dyDescent="0.25">
      <c r="A831" s="155">
        <v>7</v>
      </c>
      <c r="B831" s="252">
        <v>0.72916700000000001</v>
      </c>
      <c r="C831" s="138">
        <v>29</v>
      </c>
      <c r="D831" s="260">
        <v>0</v>
      </c>
      <c r="E831" s="139">
        <v>3</v>
      </c>
      <c r="F831" s="139">
        <v>20</v>
      </c>
      <c r="G831" s="139">
        <v>2</v>
      </c>
      <c r="H831" s="139">
        <v>4</v>
      </c>
      <c r="I831" s="139">
        <v>0</v>
      </c>
      <c r="J831" s="139">
        <v>0</v>
      </c>
      <c r="K831" s="139">
        <v>0</v>
      </c>
      <c r="L831" s="139">
        <v>0</v>
      </c>
      <c r="M831" s="139">
        <v>0</v>
      </c>
      <c r="N831" s="139">
        <v>0</v>
      </c>
      <c r="O831" s="261">
        <v>0</v>
      </c>
      <c r="AR831" s="6"/>
    </row>
    <row r="832" spans="1:44" x14ac:dyDescent="0.25">
      <c r="A832" s="155">
        <v>7</v>
      </c>
      <c r="B832" s="252">
        <v>0.73958299999999999</v>
      </c>
      <c r="C832" s="138">
        <v>13</v>
      </c>
      <c r="D832" s="260">
        <v>0</v>
      </c>
      <c r="E832" s="139">
        <v>2</v>
      </c>
      <c r="F832" s="139">
        <v>9</v>
      </c>
      <c r="G832" s="139">
        <v>0</v>
      </c>
      <c r="H832" s="139">
        <v>0</v>
      </c>
      <c r="I832" s="139">
        <v>0</v>
      </c>
      <c r="J832" s="139">
        <v>0</v>
      </c>
      <c r="K832" s="139">
        <v>2</v>
      </c>
      <c r="L832" s="139">
        <v>0</v>
      </c>
      <c r="M832" s="139">
        <v>0</v>
      </c>
      <c r="N832" s="139">
        <v>0</v>
      </c>
      <c r="O832" s="261">
        <v>0</v>
      </c>
      <c r="AR832" s="6"/>
    </row>
    <row r="833" spans="1:44" x14ac:dyDescent="0.25">
      <c r="A833" s="155">
        <v>7</v>
      </c>
      <c r="B833" s="252">
        <v>0.75</v>
      </c>
      <c r="C833" s="138">
        <v>33</v>
      </c>
      <c r="D833" s="260">
        <v>0</v>
      </c>
      <c r="E833" s="139">
        <v>7</v>
      </c>
      <c r="F833" s="139">
        <v>21</v>
      </c>
      <c r="G833" s="139">
        <v>1</v>
      </c>
      <c r="H833" s="139">
        <v>4</v>
      </c>
      <c r="I833" s="139">
        <v>0</v>
      </c>
      <c r="J833" s="139">
        <v>0</v>
      </c>
      <c r="K833" s="139">
        <v>0</v>
      </c>
      <c r="L833" s="139">
        <v>0</v>
      </c>
      <c r="M833" s="139">
        <v>0</v>
      </c>
      <c r="N833" s="139">
        <v>0</v>
      </c>
      <c r="O833" s="261">
        <v>0</v>
      </c>
      <c r="AR833" s="6"/>
    </row>
    <row r="834" spans="1:44" x14ac:dyDescent="0.25">
      <c r="A834" s="155">
        <v>7</v>
      </c>
      <c r="B834" s="252">
        <v>0.76041700000000001</v>
      </c>
      <c r="C834" s="138">
        <v>15</v>
      </c>
      <c r="D834" s="260">
        <v>0</v>
      </c>
      <c r="E834" s="139">
        <v>8</v>
      </c>
      <c r="F834" s="139">
        <v>2</v>
      </c>
      <c r="G834" s="139">
        <v>1</v>
      </c>
      <c r="H834" s="139">
        <v>3</v>
      </c>
      <c r="I834" s="139">
        <v>1</v>
      </c>
      <c r="J834" s="139">
        <v>0</v>
      </c>
      <c r="K834" s="139">
        <v>0</v>
      </c>
      <c r="L834" s="139">
        <v>0</v>
      </c>
      <c r="M834" s="139">
        <v>0</v>
      </c>
      <c r="N834" s="139">
        <v>0</v>
      </c>
      <c r="O834" s="261">
        <v>0</v>
      </c>
      <c r="AR834" s="6"/>
    </row>
    <row r="835" spans="1:44" x14ac:dyDescent="0.25">
      <c r="A835" s="155">
        <v>7</v>
      </c>
      <c r="B835" s="252">
        <v>0.77083299999999999</v>
      </c>
      <c r="C835" s="138">
        <v>20</v>
      </c>
      <c r="D835" s="260">
        <v>0</v>
      </c>
      <c r="E835" s="139">
        <v>4</v>
      </c>
      <c r="F835" s="139">
        <v>13</v>
      </c>
      <c r="G835" s="139">
        <v>0</v>
      </c>
      <c r="H835" s="139">
        <v>2</v>
      </c>
      <c r="I835" s="139">
        <v>1</v>
      </c>
      <c r="J835" s="139">
        <v>0</v>
      </c>
      <c r="K835" s="139">
        <v>0</v>
      </c>
      <c r="L835" s="139">
        <v>0</v>
      </c>
      <c r="M835" s="139">
        <v>0</v>
      </c>
      <c r="N835" s="139">
        <v>0</v>
      </c>
      <c r="O835" s="261">
        <v>0</v>
      </c>
      <c r="AR835" s="6"/>
    </row>
    <row r="836" spans="1:44" x14ac:dyDescent="0.25">
      <c r="A836" s="155">
        <v>7</v>
      </c>
      <c r="B836" s="252">
        <v>0.78125</v>
      </c>
      <c r="C836" s="138">
        <v>22</v>
      </c>
      <c r="D836" s="260">
        <v>0</v>
      </c>
      <c r="E836" s="139">
        <v>5</v>
      </c>
      <c r="F836" s="139">
        <v>10</v>
      </c>
      <c r="G836" s="139">
        <v>4</v>
      </c>
      <c r="H836" s="139">
        <v>3</v>
      </c>
      <c r="I836" s="139">
        <v>0</v>
      </c>
      <c r="J836" s="139">
        <v>0</v>
      </c>
      <c r="K836" s="139">
        <v>0</v>
      </c>
      <c r="L836" s="139">
        <v>0</v>
      </c>
      <c r="M836" s="139">
        <v>0</v>
      </c>
      <c r="N836" s="139">
        <v>0</v>
      </c>
      <c r="O836" s="261">
        <v>0</v>
      </c>
      <c r="AR836" s="6"/>
    </row>
    <row r="837" spans="1:44" x14ac:dyDescent="0.25">
      <c r="A837" s="155">
        <v>7</v>
      </c>
      <c r="B837" s="252">
        <v>0.79166700000000001</v>
      </c>
      <c r="C837" s="138">
        <v>26</v>
      </c>
      <c r="D837" s="260">
        <v>0</v>
      </c>
      <c r="E837" s="139">
        <v>4</v>
      </c>
      <c r="F837" s="139">
        <v>18</v>
      </c>
      <c r="G837" s="139">
        <v>1</v>
      </c>
      <c r="H837" s="139">
        <v>3</v>
      </c>
      <c r="I837" s="139">
        <v>0</v>
      </c>
      <c r="J837" s="139">
        <v>0</v>
      </c>
      <c r="K837" s="139">
        <v>0</v>
      </c>
      <c r="L837" s="139">
        <v>0</v>
      </c>
      <c r="M837" s="139">
        <v>0</v>
      </c>
      <c r="N837" s="139">
        <v>0</v>
      </c>
      <c r="O837" s="261">
        <v>0</v>
      </c>
      <c r="AR837" s="6"/>
    </row>
    <row r="838" spans="1:44" x14ac:dyDescent="0.25">
      <c r="A838" s="155">
        <v>7</v>
      </c>
      <c r="B838" s="252">
        <v>0.80208299999999999</v>
      </c>
      <c r="C838" s="138">
        <v>27</v>
      </c>
      <c r="D838" s="260">
        <v>3</v>
      </c>
      <c r="E838" s="139">
        <v>7</v>
      </c>
      <c r="F838" s="139">
        <v>15</v>
      </c>
      <c r="G838" s="139">
        <v>1</v>
      </c>
      <c r="H838" s="139">
        <v>1</v>
      </c>
      <c r="I838" s="139">
        <v>0</v>
      </c>
      <c r="J838" s="139">
        <v>0</v>
      </c>
      <c r="K838" s="139">
        <v>0</v>
      </c>
      <c r="L838" s="139">
        <v>0</v>
      </c>
      <c r="M838" s="139">
        <v>0</v>
      </c>
      <c r="N838" s="139">
        <v>0</v>
      </c>
      <c r="O838" s="261">
        <v>0</v>
      </c>
      <c r="AR838" s="6"/>
    </row>
    <row r="839" spans="1:44" x14ac:dyDescent="0.25">
      <c r="A839" s="155">
        <v>7</v>
      </c>
      <c r="B839" s="252">
        <v>0.8125</v>
      </c>
      <c r="C839" s="138">
        <v>21</v>
      </c>
      <c r="D839" s="260">
        <v>0</v>
      </c>
      <c r="E839" s="139">
        <v>4</v>
      </c>
      <c r="F839" s="139">
        <v>13</v>
      </c>
      <c r="G839" s="139">
        <v>0</v>
      </c>
      <c r="H839" s="139">
        <v>3</v>
      </c>
      <c r="I839" s="139">
        <v>1</v>
      </c>
      <c r="J839" s="139">
        <v>0</v>
      </c>
      <c r="K839" s="139">
        <v>0</v>
      </c>
      <c r="L839" s="139">
        <v>0</v>
      </c>
      <c r="M839" s="139">
        <v>0</v>
      </c>
      <c r="N839" s="139">
        <v>0</v>
      </c>
      <c r="O839" s="261">
        <v>0</v>
      </c>
      <c r="AR839" s="6"/>
    </row>
    <row r="840" spans="1:44" x14ac:dyDescent="0.25">
      <c r="A840" s="155">
        <v>7</v>
      </c>
      <c r="B840" s="252">
        <v>0.82291700000000001</v>
      </c>
      <c r="C840" s="138">
        <v>23</v>
      </c>
      <c r="D840" s="260">
        <v>0</v>
      </c>
      <c r="E840" s="139">
        <v>6</v>
      </c>
      <c r="F840" s="139">
        <v>11</v>
      </c>
      <c r="G840" s="139">
        <v>1</v>
      </c>
      <c r="H840" s="139">
        <v>5</v>
      </c>
      <c r="I840" s="139">
        <v>0</v>
      </c>
      <c r="J840" s="139">
        <v>0</v>
      </c>
      <c r="K840" s="139">
        <v>0</v>
      </c>
      <c r="L840" s="139">
        <v>0</v>
      </c>
      <c r="M840" s="139">
        <v>0</v>
      </c>
      <c r="N840" s="139">
        <v>0</v>
      </c>
      <c r="O840" s="261">
        <v>0</v>
      </c>
      <c r="AR840" s="6"/>
    </row>
    <row r="841" spans="1:44" x14ac:dyDescent="0.25">
      <c r="A841" s="155">
        <v>7</v>
      </c>
      <c r="B841" s="252">
        <v>0.83333299999999999</v>
      </c>
      <c r="C841" s="138">
        <v>10</v>
      </c>
      <c r="D841" s="260">
        <v>0</v>
      </c>
      <c r="E841" s="139">
        <v>1</v>
      </c>
      <c r="F841" s="139">
        <v>5</v>
      </c>
      <c r="G841" s="139">
        <v>0</v>
      </c>
      <c r="H841" s="139">
        <v>4</v>
      </c>
      <c r="I841" s="139">
        <v>0</v>
      </c>
      <c r="J841" s="139">
        <v>0</v>
      </c>
      <c r="K841" s="139">
        <v>0</v>
      </c>
      <c r="L841" s="139">
        <v>0</v>
      </c>
      <c r="M841" s="139">
        <v>0</v>
      </c>
      <c r="N841" s="139">
        <v>0</v>
      </c>
      <c r="O841" s="261">
        <v>0</v>
      </c>
      <c r="AR841" s="6"/>
    </row>
    <row r="842" spans="1:44" x14ac:dyDescent="0.25">
      <c r="A842" s="155">
        <v>7</v>
      </c>
      <c r="B842" s="252">
        <v>0.84375</v>
      </c>
      <c r="C842" s="138">
        <v>19</v>
      </c>
      <c r="D842" s="260">
        <v>0</v>
      </c>
      <c r="E842" s="139">
        <v>4</v>
      </c>
      <c r="F842" s="139">
        <v>14</v>
      </c>
      <c r="G842" s="139">
        <v>0</v>
      </c>
      <c r="H842" s="139">
        <v>1</v>
      </c>
      <c r="I842" s="139">
        <v>0</v>
      </c>
      <c r="J842" s="139">
        <v>0</v>
      </c>
      <c r="K842" s="139">
        <v>0</v>
      </c>
      <c r="L842" s="139">
        <v>0</v>
      </c>
      <c r="M842" s="139">
        <v>0</v>
      </c>
      <c r="N842" s="139">
        <v>0</v>
      </c>
      <c r="O842" s="261">
        <v>0</v>
      </c>
      <c r="AR842" s="6"/>
    </row>
    <row r="843" spans="1:44" x14ac:dyDescent="0.25">
      <c r="A843" s="155">
        <v>7</v>
      </c>
      <c r="B843" s="252">
        <v>0.85416700000000001</v>
      </c>
      <c r="C843" s="138">
        <v>21</v>
      </c>
      <c r="D843" s="260">
        <v>0</v>
      </c>
      <c r="E843" s="139">
        <v>7</v>
      </c>
      <c r="F843" s="139">
        <v>8</v>
      </c>
      <c r="G843" s="139">
        <v>2</v>
      </c>
      <c r="H843" s="139">
        <v>4</v>
      </c>
      <c r="I843" s="139">
        <v>0</v>
      </c>
      <c r="J843" s="139">
        <v>0</v>
      </c>
      <c r="K843" s="139">
        <v>0</v>
      </c>
      <c r="L843" s="139">
        <v>0</v>
      </c>
      <c r="M843" s="139">
        <v>0</v>
      </c>
      <c r="N843" s="139">
        <v>0</v>
      </c>
      <c r="O843" s="261">
        <v>0</v>
      </c>
      <c r="AR843" s="6"/>
    </row>
    <row r="844" spans="1:44" x14ac:dyDescent="0.25">
      <c r="A844" s="155">
        <v>7</v>
      </c>
      <c r="B844" s="252">
        <v>0.86458299999999999</v>
      </c>
      <c r="C844" s="138">
        <v>12</v>
      </c>
      <c r="D844" s="260">
        <v>1</v>
      </c>
      <c r="E844" s="139">
        <v>2</v>
      </c>
      <c r="F844" s="139">
        <v>7</v>
      </c>
      <c r="G844" s="139">
        <v>1</v>
      </c>
      <c r="H844" s="139">
        <v>0</v>
      </c>
      <c r="I844" s="139">
        <v>1</v>
      </c>
      <c r="J844" s="139">
        <v>0</v>
      </c>
      <c r="K844" s="139">
        <v>0</v>
      </c>
      <c r="L844" s="139">
        <v>0</v>
      </c>
      <c r="M844" s="139">
        <v>0</v>
      </c>
      <c r="N844" s="139">
        <v>0</v>
      </c>
      <c r="O844" s="261">
        <v>0</v>
      </c>
      <c r="AR844" s="6"/>
    </row>
    <row r="845" spans="1:44" x14ac:dyDescent="0.25">
      <c r="A845" s="155">
        <v>7</v>
      </c>
      <c r="B845" s="252">
        <v>0.875</v>
      </c>
      <c r="C845" s="138">
        <v>20</v>
      </c>
      <c r="D845" s="260">
        <v>0</v>
      </c>
      <c r="E845" s="139">
        <v>6</v>
      </c>
      <c r="F845" s="139">
        <v>9</v>
      </c>
      <c r="G845" s="139">
        <v>2</v>
      </c>
      <c r="H845" s="139">
        <v>3</v>
      </c>
      <c r="I845" s="139">
        <v>0</v>
      </c>
      <c r="J845" s="139">
        <v>0</v>
      </c>
      <c r="K845" s="139">
        <v>0</v>
      </c>
      <c r="L845" s="139">
        <v>0</v>
      </c>
      <c r="M845" s="139">
        <v>0</v>
      </c>
      <c r="N845" s="139">
        <v>0</v>
      </c>
      <c r="O845" s="261">
        <v>0</v>
      </c>
      <c r="AR845" s="6"/>
    </row>
    <row r="846" spans="1:44" x14ac:dyDescent="0.25">
      <c r="A846" s="155">
        <v>7</v>
      </c>
      <c r="B846" s="252">
        <v>0.88541700000000001</v>
      </c>
      <c r="C846" s="138">
        <v>15</v>
      </c>
      <c r="D846" s="260">
        <v>0</v>
      </c>
      <c r="E846" s="139">
        <v>3</v>
      </c>
      <c r="F846" s="139">
        <v>9</v>
      </c>
      <c r="G846" s="139">
        <v>2</v>
      </c>
      <c r="H846" s="139">
        <v>1</v>
      </c>
      <c r="I846" s="139">
        <v>0</v>
      </c>
      <c r="J846" s="139">
        <v>0</v>
      </c>
      <c r="K846" s="139">
        <v>0</v>
      </c>
      <c r="L846" s="139">
        <v>0</v>
      </c>
      <c r="M846" s="139">
        <v>0</v>
      </c>
      <c r="N846" s="139">
        <v>0</v>
      </c>
      <c r="O846" s="261">
        <v>0</v>
      </c>
      <c r="AR846" s="6"/>
    </row>
    <row r="847" spans="1:44" x14ac:dyDescent="0.25">
      <c r="A847" s="155">
        <v>7</v>
      </c>
      <c r="B847" s="252">
        <v>0.89583299999999999</v>
      </c>
      <c r="C847" s="138">
        <v>14</v>
      </c>
      <c r="D847" s="260">
        <v>1</v>
      </c>
      <c r="E847" s="139">
        <v>3</v>
      </c>
      <c r="F847" s="139">
        <v>6</v>
      </c>
      <c r="G847" s="139">
        <v>1</v>
      </c>
      <c r="H847" s="139">
        <v>3</v>
      </c>
      <c r="I847" s="139">
        <v>0</v>
      </c>
      <c r="J847" s="139">
        <v>0</v>
      </c>
      <c r="K847" s="139">
        <v>0</v>
      </c>
      <c r="L847" s="139">
        <v>0</v>
      </c>
      <c r="M847" s="139">
        <v>0</v>
      </c>
      <c r="N847" s="139">
        <v>0</v>
      </c>
      <c r="O847" s="261">
        <v>0</v>
      </c>
      <c r="AR847" s="6"/>
    </row>
    <row r="848" spans="1:44" x14ac:dyDescent="0.25">
      <c r="A848" s="155">
        <v>7</v>
      </c>
      <c r="B848" s="252">
        <v>0.90625</v>
      </c>
      <c r="C848" s="138">
        <v>10</v>
      </c>
      <c r="D848" s="260">
        <v>0</v>
      </c>
      <c r="E848" s="139">
        <v>1</v>
      </c>
      <c r="F848" s="139">
        <v>6</v>
      </c>
      <c r="G848" s="139">
        <v>1</v>
      </c>
      <c r="H848" s="139">
        <v>1</v>
      </c>
      <c r="I848" s="139">
        <v>0</v>
      </c>
      <c r="J848" s="139">
        <v>0</v>
      </c>
      <c r="K848" s="139">
        <v>1</v>
      </c>
      <c r="L848" s="139">
        <v>0</v>
      </c>
      <c r="M848" s="139">
        <v>0</v>
      </c>
      <c r="N848" s="139">
        <v>0</v>
      </c>
      <c r="O848" s="261">
        <v>0</v>
      </c>
      <c r="AR848" s="6"/>
    </row>
    <row r="849" spans="1:45" x14ac:dyDescent="0.25">
      <c r="A849" s="155">
        <v>7</v>
      </c>
      <c r="B849" s="252">
        <v>0.91666700000000001</v>
      </c>
      <c r="C849" s="138">
        <v>11</v>
      </c>
      <c r="D849" s="260">
        <v>0</v>
      </c>
      <c r="E849" s="139">
        <v>2</v>
      </c>
      <c r="F849" s="139">
        <v>5</v>
      </c>
      <c r="G849" s="139">
        <v>1</v>
      </c>
      <c r="H849" s="139">
        <v>2</v>
      </c>
      <c r="I849" s="139">
        <v>1</v>
      </c>
      <c r="J849" s="139">
        <v>0</v>
      </c>
      <c r="K849" s="139">
        <v>0</v>
      </c>
      <c r="L849" s="139">
        <v>0</v>
      </c>
      <c r="M849" s="139">
        <v>0</v>
      </c>
      <c r="N849" s="139">
        <v>0</v>
      </c>
      <c r="O849" s="261">
        <v>0</v>
      </c>
      <c r="AR849" s="6"/>
    </row>
    <row r="850" spans="1:45" x14ac:dyDescent="0.25">
      <c r="A850" s="155">
        <v>7</v>
      </c>
      <c r="B850" s="252">
        <v>0.92708299999999999</v>
      </c>
      <c r="C850" s="138">
        <v>12</v>
      </c>
      <c r="D850" s="260">
        <v>0</v>
      </c>
      <c r="E850" s="139">
        <v>2</v>
      </c>
      <c r="F850" s="139">
        <v>8</v>
      </c>
      <c r="G850" s="139">
        <v>0</v>
      </c>
      <c r="H850" s="139">
        <v>2</v>
      </c>
      <c r="I850" s="139">
        <v>0</v>
      </c>
      <c r="J850" s="139">
        <v>0</v>
      </c>
      <c r="K850" s="139">
        <v>0</v>
      </c>
      <c r="L850" s="139">
        <v>0</v>
      </c>
      <c r="M850" s="139">
        <v>0</v>
      </c>
      <c r="N850" s="139">
        <v>0</v>
      </c>
      <c r="O850" s="261">
        <v>0</v>
      </c>
      <c r="AR850" s="6"/>
    </row>
    <row r="851" spans="1:45" x14ac:dyDescent="0.25">
      <c r="A851" s="155">
        <v>7</v>
      </c>
      <c r="B851" s="252">
        <v>0.9375</v>
      </c>
      <c r="C851" s="138">
        <v>13</v>
      </c>
      <c r="D851" s="260">
        <v>1</v>
      </c>
      <c r="E851" s="139">
        <v>0</v>
      </c>
      <c r="F851" s="139">
        <v>8</v>
      </c>
      <c r="G851" s="139">
        <v>0</v>
      </c>
      <c r="H851" s="139">
        <v>3</v>
      </c>
      <c r="I851" s="139">
        <v>0</v>
      </c>
      <c r="J851" s="139">
        <v>0</v>
      </c>
      <c r="K851" s="139">
        <v>1</v>
      </c>
      <c r="L851" s="139">
        <v>0</v>
      </c>
      <c r="M851" s="139">
        <v>0</v>
      </c>
      <c r="N851" s="139">
        <v>0</v>
      </c>
      <c r="O851" s="261">
        <v>0</v>
      </c>
      <c r="AR851" s="6"/>
    </row>
    <row r="852" spans="1:45" x14ac:dyDescent="0.25">
      <c r="A852" s="155">
        <v>7</v>
      </c>
      <c r="B852" s="252">
        <v>0.94791700000000001</v>
      </c>
      <c r="C852" s="138">
        <v>10</v>
      </c>
      <c r="D852" s="260">
        <v>0</v>
      </c>
      <c r="E852" s="139">
        <v>0</v>
      </c>
      <c r="F852" s="139">
        <v>6</v>
      </c>
      <c r="G852" s="139">
        <v>0</v>
      </c>
      <c r="H852" s="139">
        <v>4</v>
      </c>
      <c r="I852" s="139">
        <v>0</v>
      </c>
      <c r="J852" s="139">
        <v>0</v>
      </c>
      <c r="K852" s="139">
        <v>0</v>
      </c>
      <c r="L852" s="139">
        <v>0</v>
      </c>
      <c r="M852" s="139">
        <v>0</v>
      </c>
      <c r="N852" s="139">
        <v>0</v>
      </c>
      <c r="O852" s="261">
        <v>0</v>
      </c>
      <c r="AR852" s="6"/>
    </row>
    <row r="853" spans="1:45" x14ac:dyDescent="0.25">
      <c r="A853" s="155">
        <v>7</v>
      </c>
      <c r="B853" s="252">
        <v>0.95833299999999999</v>
      </c>
      <c r="C853" s="138">
        <v>16</v>
      </c>
      <c r="D853" s="260">
        <v>0</v>
      </c>
      <c r="E853" s="139">
        <v>1</v>
      </c>
      <c r="F853" s="139">
        <v>8</v>
      </c>
      <c r="G853" s="139">
        <v>2</v>
      </c>
      <c r="H853" s="139">
        <v>5</v>
      </c>
      <c r="I853" s="139">
        <v>0</v>
      </c>
      <c r="J853" s="139">
        <v>0</v>
      </c>
      <c r="K853" s="139">
        <v>0</v>
      </c>
      <c r="L853" s="139">
        <v>0</v>
      </c>
      <c r="M853" s="139">
        <v>0</v>
      </c>
      <c r="N853" s="139">
        <v>0</v>
      </c>
      <c r="O853" s="261">
        <v>0</v>
      </c>
      <c r="AR853" s="6"/>
    </row>
    <row r="854" spans="1:45" x14ac:dyDescent="0.25">
      <c r="A854" s="155">
        <v>7</v>
      </c>
      <c r="B854" s="252">
        <v>0.96875</v>
      </c>
      <c r="C854" s="138">
        <v>17</v>
      </c>
      <c r="D854" s="260">
        <v>0</v>
      </c>
      <c r="E854" s="139">
        <v>0</v>
      </c>
      <c r="F854" s="139">
        <v>11</v>
      </c>
      <c r="G854" s="139">
        <v>3</v>
      </c>
      <c r="H854" s="139">
        <v>3</v>
      </c>
      <c r="I854" s="139">
        <v>0</v>
      </c>
      <c r="J854" s="139">
        <v>0</v>
      </c>
      <c r="K854" s="139">
        <v>0</v>
      </c>
      <c r="L854" s="139">
        <v>0</v>
      </c>
      <c r="M854" s="139">
        <v>0</v>
      </c>
      <c r="N854" s="139">
        <v>0</v>
      </c>
      <c r="O854" s="261">
        <v>0</v>
      </c>
      <c r="AR854" s="6"/>
    </row>
    <row r="855" spans="1:45" x14ac:dyDescent="0.25">
      <c r="A855" s="155">
        <v>7</v>
      </c>
      <c r="B855" s="252">
        <v>0.97916700000000001</v>
      </c>
      <c r="C855" s="138">
        <v>16</v>
      </c>
      <c r="D855" s="260">
        <v>0</v>
      </c>
      <c r="E855" s="139">
        <v>2</v>
      </c>
      <c r="F855" s="139">
        <v>10</v>
      </c>
      <c r="G855" s="139">
        <v>3</v>
      </c>
      <c r="H855" s="139">
        <v>1</v>
      </c>
      <c r="I855" s="139">
        <v>0</v>
      </c>
      <c r="J855" s="139">
        <v>0</v>
      </c>
      <c r="K855" s="139">
        <v>0</v>
      </c>
      <c r="L855" s="139">
        <v>0</v>
      </c>
      <c r="M855" s="139">
        <v>0</v>
      </c>
      <c r="N855" s="139">
        <v>0</v>
      </c>
      <c r="O855" s="261">
        <v>0</v>
      </c>
      <c r="AR855" s="6"/>
    </row>
    <row r="856" spans="1:45" x14ac:dyDescent="0.25">
      <c r="A856" s="155">
        <v>7</v>
      </c>
      <c r="B856" s="252">
        <v>0.98958299999999999</v>
      </c>
      <c r="C856" s="140">
        <v>16</v>
      </c>
      <c r="D856" s="262">
        <v>1</v>
      </c>
      <c r="E856" s="263">
        <v>0</v>
      </c>
      <c r="F856" s="263">
        <v>11</v>
      </c>
      <c r="G856" s="263">
        <v>1</v>
      </c>
      <c r="H856" s="263">
        <v>3</v>
      </c>
      <c r="I856" s="263">
        <v>0</v>
      </c>
      <c r="J856" s="263">
        <v>0</v>
      </c>
      <c r="K856" s="263">
        <v>0</v>
      </c>
      <c r="L856" s="263">
        <v>0</v>
      </c>
      <c r="M856" s="263">
        <v>0</v>
      </c>
      <c r="N856" s="263">
        <v>0</v>
      </c>
      <c r="O856" s="264">
        <v>0</v>
      </c>
      <c r="AR856" s="6"/>
    </row>
    <row r="857" spans="1:45" x14ac:dyDescent="0.25">
      <c r="A857" s="155">
        <v>7</v>
      </c>
      <c r="B857" s="324" t="s">
        <v>38</v>
      </c>
      <c r="C857" s="328">
        <v>1125</v>
      </c>
      <c r="D857" s="329">
        <v>9</v>
      </c>
      <c r="E857" s="329">
        <v>158</v>
      </c>
      <c r="F857" s="329">
        <v>694</v>
      </c>
      <c r="G857" s="329">
        <v>97</v>
      </c>
      <c r="H857" s="329">
        <v>147</v>
      </c>
      <c r="I857" s="329">
        <v>5</v>
      </c>
      <c r="J857" s="329">
        <v>1</v>
      </c>
      <c r="K857" s="329">
        <v>10</v>
      </c>
      <c r="L857" s="329">
        <v>0</v>
      </c>
      <c r="M857" s="329">
        <v>1</v>
      </c>
      <c r="N857" s="329">
        <v>3</v>
      </c>
      <c r="O857" s="330">
        <v>0</v>
      </c>
      <c r="P857" s="5"/>
      <c r="AR857" s="6"/>
    </row>
    <row r="858" spans="1:45" x14ac:dyDescent="0.25">
      <c r="A858" s="155">
        <v>7</v>
      </c>
      <c r="B858" s="325" t="s">
        <v>39</v>
      </c>
      <c r="C858" s="332">
        <v>1371</v>
      </c>
      <c r="D858" s="333">
        <v>14</v>
      </c>
      <c r="E858" s="333">
        <v>207</v>
      </c>
      <c r="F858" s="333">
        <v>832</v>
      </c>
      <c r="G858" s="333">
        <v>110</v>
      </c>
      <c r="H858" s="333">
        <v>182</v>
      </c>
      <c r="I858" s="333">
        <v>7</v>
      </c>
      <c r="J858" s="333">
        <v>1</v>
      </c>
      <c r="K858" s="333">
        <v>11</v>
      </c>
      <c r="L858" s="333">
        <v>0</v>
      </c>
      <c r="M858" s="333">
        <v>1</v>
      </c>
      <c r="N858" s="333">
        <v>6</v>
      </c>
      <c r="O858" s="334">
        <v>0</v>
      </c>
      <c r="P858" s="5"/>
      <c r="AR858" s="6"/>
    </row>
    <row r="859" spans="1:45" x14ac:dyDescent="0.25">
      <c r="A859" s="155">
        <v>7</v>
      </c>
      <c r="B859" s="326" t="s">
        <v>40</v>
      </c>
      <c r="C859" s="336">
        <v>1482</v>
      </c>
      <c r="D859" s="337">
        <v>16</v>
      </c>
      <c r="E859" s="337">
        <v>214</v>
      </c>
      <c r="F859" s="337">
        <v>899</v>
      </c>
      <c r="G859" s="337">
        <v>120</v>
      </c>
      <c r="H859" s="337">
        <v>205</v>
      </c>
      <c r="I859" s="337">
        <v>8</v>
      </c>
      <c r="J859" s="337">
        <v>1</v>
      </c>
      <c r="K859" s="337">
        <v>12</v>
      </c>
      <c r="L859" s="337">
        <v>0</v>
      </c>
      <c r="M859" s="337">
        <v>1</v>
      </c>
      <c r="N859" s="337">
        <v>6</v>
      </c>
      <c r="O859" s="338">
        <v>0</v>
      </c>
      <c r="P859" s="5"/>
      <c r="AR859" s="6"/>
    </row>
    <row r="860" spans="1:45" x14ac:dyDescent="0.25">
      <c r="A860" s="155">
        <v>7</v>
      </c>
      <c r="B860" s="327" t="s">
        <v>41</v>
      </c>
      <c r="C860" s="340">
        <v>1647</v>
      </c>
      <c r="D860" s="341">
        <v>17</v>
      </c>
      <c r="E860" s="341">
        <v>250</v>
      </c>
      <c r="F860" s="341">
        <v>995</v>
      </c>
      <c r="G860" s="341">
        <v>126</v>
      </c>
      <c r="H860" s="341">
        <v>223</v>
      </c>
      <c r="I860" s="341">
        <v>9</v>
      </c>
      <c r="J860" s="341">
        <v>1</v>
      </c>
      <c r="K860" s="341">
        <v>14</v>
      </c>
      <c r="L860" s="341">
        <v>0</v>
      </c>
      <c r="M860" s="341">
        <v>1</v>
      </c>
      <c r="N860" s="341">
        <v>11</v>
      </c>
      <c r="O860" s="342">
        <v>0</v>
      </c>
      <c r="P860" s="5"/>
      <c r="AR860" s="6"/>
    </row>
    <row r="861" spans="1:45" x14ac:dyDescent="0.25">
      <c r="A861" s="155"/>
      <c r="AR861" s="6"/>
    </row>
    <row r="862" spans="1:45" x14ac:dyDescent="0.25">
      <c r="A862" s="155"/>
      <c r="B862" s="162" t="s">
        <v>36</v>
      </c>
      <c r="C862" s="166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AR862" s="6"/>
    </row>
    <row r="863" spans="1:45" x14ac:dyDescent="0.25">
      <c r="A863" s="155"/>
      <c r="B863" s="252">
        <v>0</v>
      </c>
      <c r="C863" s="73">
        <v>10.200000000000001</v>
      </c>
      <c r="D863" s="66">
        <v>0</v>
      </c>
      <c r="E863" s="67">
        <v>0.6</v>
      </c>
      <c r="F863" s="67">
        <v>4</v>
      </c>
      <c r="G863" s="67">
        <v>1</v>
      </c>
      <c r="H863" s="67">
        <v>4.2</v>
      </c>
      <c r="I863" s="67">
        <v>0.4</v>
      </c>
      <c r="J863" s="67">
        <v>0</v>
      </c>
      <c r="K863" s="67">
        <v>0</v>
      </c>
      <c r="L863" s="67">
        <v>0</v>
      </c>
      <c r="M863" s="67">
        <v>0</v>
      </c>
      <c r="N863" s="67">
        <v>0</v>
      </c>
      <c r="O863" s="68">
        <v>0</v>
      </c>
      <c r="P863" s="4"/>
      <c r="AR863" s="6"/>
      <c r="AS863" s="267"/>
    </row>
    <row r="864" spans="1:45" x14ac:dyDescent="0.25">
      <c r="A864" s="155"/>
      <c r="B864" s="252">
        <v>1.0416999999999999E-2</v>
      </c>
      <c r="C864" s="74">
        <v>8.8000000000000007</v>
      </c>
      <c r="D864" s="69">
        <v>0</v>
      </c>
      <c r="E864" s="69">
        <v>1.2</v>
      </c>
      <c r="F864" s="69">
        <v>5</v>
      </c>
      <c r="G864" s="69">
        <v>0.2</v>
      </c>
      <c r="H864" s="69">
        <v>1.8</v>
      </c>
      <c r="I864" s="69">
        <v>0.2</v>
      </c>
      <c r="J864" s="69">
        <v>0</v>
      </c>
      <c r="K864" s="69">
        <v>0</v>
      </c>
      <c r="L864" s="69">
        <v>0</v>
      </c>
      <c r="M864" s="69">
        <v>0</v>
      </c>
      <c r="N864" s="69">
        <v>0.4</v>
      </c>
      <c r="O864" s="70">
        <v>0</v>
      </c>
      <c r="P864" s="4"/>
      <c r="AR864" s="6"/>
    </row>
    <row r="865" spans="1:45" x14ac:dyDescent="0.25">
      <c r="A865" s="155"/>
      <c r="B865" s="252">
        <v>2.0833000000000001E-2</v>
      </c>
      <c r="C865" s="74">
        <v>7</v>
      </c>
      <c r="D865" s="69">
        <v>0</v>
      </c>
      <c r="E865" s="69">
        <v>0.8</v>
      </c>
      <c r="F865" s="69">
        <v>3.6</v>
      </c>
      <c r="G865" s="69">
        <v>0.8</v>
      </c>
      <c r="H865" s="69">
        <v>1.8</v>
      </c>
      <c r="I865" s="69">
        <v>0</v>
      </c>
      <c r="J865" s="69">
        <v>0</v>
      </c>
      <c r="K865" s="69">
        <v>0</v>
      </c>
      <c r="L865" s="69">
        <v>0</v>
      </c>
      <c r="M865" s="69">
        <v>0</v>
      </c>
      <c r="N865" s="69">
        <v>0</v>
      </c>
      <c r="O865" s="70">
        <v>0</v>
      </c>
      <c r="P865" s="4"/>
      <c r="AR865" s="6"/>
      <c r="AS865" s="66"/>
    </row>
    <row r="866" spans="1:45" x14ac:dyDescent="0.25">
      <c r="A866" s="155"/>
      <c r="B866" s="252">
        <v>3.125E-2</v>
      </c>
      <c r="C866" s="74">
        <v>4.4000000000000004</v>
      </c>
      <c r="D866" s="69">
        <v>0</v>
      </c>
      <c r="E866" s="69">
        <v>0.6</v>
      </c>
      <c r="F866" s="69">
        <v>1.6</v>
      </c>
      <c r="G866" s="69">
        <v>0.4</v>
      </c>
      <c r="H866" s="69">
        <v>1.8</v>
      </c>
      <c r="I866" s="69">
        <v>0</v>
      </c>
      <c r="J866" s="69">
        <v>0</v>
      </c>
      <c r="K866" s="69">
        <v>0</v>
      </c>
      <c r="L866" s="69">
        <v>0</v>
      </c>
      <c r="M866" s="69">
        <v>0</v>
      </c>
      <c r="N866" s="69">
        <v>0</v>
      </c>
      <c r="O866" s="70">
        <v>0</v>
      </c>
      <c r="P866" s="4"/>
      <c r="AR866" s="6"/>
    </row>
    <row r="867" spans="1:45" x14ac:dyDescent="0.25">
      <c r="A867" s="155"/>
      <c r="B867" s="252">
        <v>4.1667000000000003E-2</v>
      </c>
      <c r="C867" s="74">
        <v>6.3999999999999995</v>
      </c>
      <c r="D867" s="69">
        <v>0.2</v>
      </c>
      <c r="E867" s="69">
        <v>1.8</v>
      </c>
      <c r="F867" s="69">
        <v>1.8</v>
      </c>
      <c r="G867" s="69">
        <v>0.6</v>
      </c>
      <c r="H867" s="69">
        <v>1.8</v>
      </c>
      <c r="I867" s="69">
        <v>0</v>
      </c>
      <c r="J867" s="69">
        <v>0</v>
      </c>
      <c r="K867" s="69">
        <v>0</v>
      </c>
      <c r="L867" s="69">
        <v>0</v>
      </c>
      <c r="M867" s="69">
        <v>0</v>
      </c>
      <c r="N867" s="69">
        <v>0.2</v>
      </c>
      <c r="O867" s="70">
        <v>0</v>
      </c>
      <c r="P867" s="4"/>
      <c r="AR867" s="6"/>
      <c r="AS867" s="3"/>
    </row>
    <row r="868" spans="1:45" x14ac:dyDescent="0.25">
      <c r="A868" s="155"/>
      <c r="B868" s="252">
        <v>5.2082999999999997E-2</v>
      </c>
      <c r="C868" s="74">
        <v>1.9999999999999998</v>
      </c>
      <c r="D868" s="69">
        <v>0</v>
      </c>
      <c r="E868" s="69">
        <v>0.4</v>
      </c>
      <c r="F868" s="69">
        <v>1</v>
      </c>
      <c r="G868" s="69">
        <v>0</v>
      </c>
      <c r="H868" s="69">
        <v>0.2</v>
      </c>
      <c r="I868" s="69">
        <v>0</v>
      </c>
      <c r="J868" s="69">
        <v>0</v>
      </c>
      <c r="K868" s="69">
        <v>0.2</v>
      </c>
      <c r="L868" s="69">
        <v>0</v>
      </c>
      <c r="M868" s="69">
        <v>0</v>
      </c>
      <c r="N868" s="69">
        <v>0.2</v>
      </c>
      <c r="O868" s="70">
        <v>0</v>
      </c>
      <c r="P868" s="4"/>
      <c r="AR868" s="6"/>
    </row>
    <row r="869" spans="1:45" x14ac:dyDescent="0.25">
      <c r="A869" s="155"/>
      <c r="B869" s="252">
        <v>6.25E-2</v>
      </c>
      <c r="C869" s="74">
        <v>3.8000000000000003</v>
      </c>
      <c r="D869" s="69">
        <v>0</v>
      </c>
      <c r="E869" s="69">
        <v>0.8</v>
      </c>
      <c r="F869" s="69">
        <v>2.4</v>
      </c>
      <c r="G869" s="69">
        <v>0.6</v>
      </c>
      <c r="H869" s="69">
        <v>0</v>
      </c>
      <c r="I869" s="69">
        <v>0</v>
      </c>
      <c r="J869" s="69">
        <v>0</v>
      </c>
      <c r="K869" s="69">
        <v>0</v>
      </c>
      <c r="L869" s="69">
        <v>0</v>
      </c>
      <c r="M869" s="69">
        <v>0</v>
      </c>
      <c r="N869" s="69">
        <v>0</v>
      </c>
      <c r="O869" s="70">
        <v>0</v>
      </c>
      <c r="P869" s="4"/>
      <c r="AR869" s="6"/>
    </row>
    <row r="870" spans="1:45" x14ac:dyDescent="0.25">
      <c r="A870" s="155"/>
      <c r="B870" s="252">
        <v>7.2916999999999996E-2</v>
      </c>
      <c r="C870" s="74">
        <v>1.8</v>
      </c>
      <c r="D870" s="69">
        <v>0</v>
      </c>
      <c r="E870" s="69">
        <v>0.8</v>
      </c>
      <c r="F870" s="69">
        <v>0.8</v>
      </c>
      <c r="G870" s="69">
        <v>0.2</v>
      </c>
      <c r="H870" s="69">
        <v>0</v>
      </c>
      <c r="I870" s="69">
        <v>0</v>
      </c>
      <c r="J870" s="69">
        <v>0</v>
      </c>
      <c r="K870" s="69">
        <v>0</v>
      </c>
      <c r="L870" s="69">
        <v>0</v>
      </c>
      <c r="M870" s="69">
        <v>0</v>
      </c>
      <c r="N870" s="69">
        <v>0</v>
      </c>
      <c r="O870" s="70">
        <v>0</v>
      </c>
      <c r="P870" s="4"/>
      <c r="AR870" s="6"/>
    </row>
    <row r="871" spans="1:45" x14ac:dyDescent="0.25">
      <c r="A871" s="155"/>
      <c r="B871" s="252">
        <v>8.3333000000000004E-2</v>
      </c>
      <c r="C871" s="74">
        <v>0.8</v>
      </c>
      <c r="D871" s="69">
        <v>0</v>
      </c>
      <c r="E871" s="69">
        <v>0</v>
      </c>
      <c r="F871" s="69">
        <v>0.6</v>
      </c>
      <c r="G871" s="69">
        <v>0.2</v>
      </c>
      <c r="H871" s="69">
        <v>0</v>
      </c>
      <c r="I871" s="69">
        <v>0</v>
      </c>
      <c r="J871" s="69">
        <v>0</v>
      </c>
      <c r="K871" s="69">
        <v>0</v>
      </c>
      <c r="L871" s="69">
        <v>0</v>
      </c>
      <c r="M871" s="69">
        <v>0</v>
      </c>
      <c r="N871" s="69">
        <v>0</v>
      </c>
      <c r="O871" s="70">
        <v>0</v>
      </c>
      <c r="P871" s="4"/>
      <c r="AR871" s="6"/>
    </row>
    <row r="872" spans="1:45" x14ac:dyDescent="0.25">
      <c r="A872" s="155"/>
      <c r="B872" s="252">
        <v>9.375E-2</v>
      </c>
      <c r="C872" s="74">
        <v>0.8</v>
      </c>
      <c r="D872" s="69">
        <v>0</v>
      </c>
      <c r="E872" s="69">
        <v>0</v>
      </c>
      <c r="F872" s="69">
        <v>0.6</v>
      </c>
      <c r="G872" s="69">
        <v>0.2</v>
      </c>
      <c r="H872" s="69">
        <v>0</v>
      </c>
      <c r="I872" s="69">
        <v>0</v>
      </c>
      <c r="J872" s="69">
        <v>0</v>
      </c>
      <c r="K872" s="69">
        <v>0</v>
      </c>
      <c r="L872" s="69">
        <v>0</v>
      </c>
      <c r="M872" s="69">
        <v>0</v>
      </c>
      <c r="N872" s="69">
        <v>0</v>
      </c>
      <c r="O872" s="70">
        <v>0</v>
      </c>
      <c r="P872" s="4"/>
      <c r="AR872" s="6"/>
    </row>
    <row r="873" spans="1:45" x14ac:dyDescent="0.25">
      <c r="A873" s="155"/>
      <c r="B873" s="252">
        <v>0.104167</v>
      </c>
      <c r="C873" s="74">
        <v>1.2000000000000002</v>
      </c>
      <c r="D873" s="69">
        <v>0</v>
      </c>
      <c r="E873" s="69">
        <v>0</v>
      </c>
      <c r="F873" s="69">
        <v>0.8</v>
      </c>
      <c r="G873" s="69">
        <v>0.4</v>
      </c>
      <c r="H873" s="69">
        <v>0</v>
      </c>
      <c r="I873" s="69">
        <v>0</v>
      </c>
      <c r="J873" s="69">
        <v>0</v>
      </c>
      <c r="K873" s="69">
        <v>0</v>
      </c>
      <c r="L873" s="69">
        <v>0</v>
      </c>
      <c r="M873" s="69">
        <v>0</v>
      </c>
      <c r="N873" s="69">
        <v>0</v>
      </c>
      <c r="O873" s="70">
        <v>0</v>
      </c>
      <c r="P873" s="4"/>
      <c r="AR873" s="6"/>
    </row>
    <row r="874" spans="1:45" x14ac:dyDescent="0.25">
      <c r="A874" s="155"/>
      <c r="B874" s="252">
        <v>0.114583</v>
      </c>
      <c r="C874" s="74">
        <v>0.8</v>
      </c>
      <c r="D874" s="69">
        <v>0</v>
      </c>
      <c r="E874" s="69">
        <v>0</v>
      </c>
      <c r="F874" s="69">
        <v>0.8</v>
      </c>
      <c r="G874" s="69">
        <v>0</v>
      </c>
      <c r="H874" s="69">
        <v>0</v>
      </c>
      <c r="I874" s="69">
        <v>0</v>
      </c>
      <c r="J874" s="69">
        <v>0</v>
      </c>
      <c r="K874" s="69">
        <v>0</v>
      </c>
      <c r="L874" s="69">
        <v>0</v>
      </c>
      <c r="M874" s="69">
        <v>0</v>
      </c>
      <c r="N874" s="69">
        <v>0</v>
      </c>
      <c r="O874" s="70">
        <v>0</v>
      </c>
      <c r="P874" s="4"/>
      <c r="AR874" s="6"/>
    </row>
    <row r="875" spans="1:45" x14ac:dyDescent="0.25">
      <c r="A875" s="155"/>
      <c r="B875" s="252">
        <v>0.125</v>
      </c>
      <c r="C875" s="74">
        <v>2.2000000000000002</v>
      </c>
      <c r="D875" s="69">
        <v>0</v>
      </c>
      <c r="E875" s="69">
        <v>0</v>
      </c>
      <c r="F875" s="69">
        <v>1.8</v>
      </c>
      <c r="G875" s="69">
        <v>0.2</v>
      </c>
      <c r="H875" s="69">
        <v>0.2</v>
      </c>
      <c r="I875" s="69">
        <v>0</v>
      </c>
      <c r="J875" s="69">
        <v>0</v>
      </c>
      <c r="K875" s="69">
        <v>0</v>
      </c>
      <c r="L875" s="69">
        <v>0</v>
      </c>
      <c r="M875" s="69">
        <v>0</v>
      </c>
      <c r="N875" s="69">
        <v>0</v>
      </c>
      <c r="O875" s="70">
        <v>0</v>
      </c>
      <c r="P875" s="4"/>
      <c r="AR875" s="6"/>
    </row>
    <row r="876" spans="1:45" x14ac:dyDescent="0.25">
      <c r="A876" s="155"/>
      <c r="B876" s="252">
        <v>0.13541700000000001</v>
      </c>
      <c r="C876" s="74">
        <v>2</v>
      </c>
      <c r="D876" s="69">
        <v>0</v>
      </c>
      <c r="E876" s="69">
        <v>0</v>
      </c>
      <c r="F876" s="69">
        <v>1.8</v>
      </c>
      <c r="G876" s="69">
        <v>0</v>
      </c>
      <c r="H876" s="69">
        <v>0.2</v>
      </c>
      <c r="I876" s="69">
        <v>0</v>
      </c>
      <c r="J876" s="69">
        <v>0</v>
      </c>
      <c r="K876" s="69">
        <v>0</v>
      </c>
      <c r="L876" s="69">
        <v>0</v>
      </c>
      <c r="M876" s="69">
        <v>0</v>
      </c>
      <c r="N876" s="69">
        <v>0</v>
      </c>
      <c r="O876" s="70">
        <v>0</v>
      </c>
      <c r="P876" s="4"/>
      <c r="AR876" s="6"/>
    </row>
    <row r="877" spans="1:45" x14ac:dyDescent="0.25">
      <c r="A877" s="155"/>
      <c r="B877" s="252">
        <v>0.14583299999999999</v>
      </c>
      <c r="C877" s="74">
        <v>1</v>
      </c>
      <c r="D877" s="69">
        <v>0</v>
      </c>
      <c r="E877" s="69">
        <v>0</v>
      </c>
      <c r="F877" s="69">
        <v>0.8</v>
      </c>
      <c r="G877" s="69">
        <v>0.2</v>
      </c>
      <c r="H877" s="69">
        <v>0</v>
      </c>
      <c r="I877" s="69">
        <v>0</v>
      </c>
      <c r="J877" s="69">
        <v>0</v>
      </c>
      <c r="K877" s="69">
        <v>0</v>
      </c>
      <c r="L877" s="69">
        <v>0</v>
      </c>
      <c r="M877" s="69">
        <v>0</v>
      </c>
      <c r="N877" s="69">
        <v>0</v>
      </c>
      <c r="O877" s="70">
        <v>0</v>
      </c>
      <c r="P877" s="4"/>
      <c r="AR877" s="6"/>
    </row>
    <row r="878" spans="1:45" x14ac:dyDescent="0.25">
      <c r="A878" s="155"/>
      <c r="B878" s="252">
        <v>0.15625</v>
      </c>
      <c r="C878" s="74">
        <v>0.8</v>
      </c>
      <c r="D878" s="69">
        <v>0</v>
      </c>
      <c r="E878" s="69">
        <v>0</v>
      </c>
      <c r="F878" s="69">
        <v>0.6</v>
      </c>
      <c r="G878" s="69">
        <v>0</v>
      </c>
      <c r="H878" s="69">
        <v>0.2</v>
      </c>
      <c r="I878" s="69">
        <v>0</v>
      </c>
      <c r="J878" s="69">
        <v>0</v>
      </c>
      <c r="K878" s="69">
        <v>0</v>
      </c>
      <c r="L878" s="69">
        <v>0</v>
      </c>
      <c r="M878" s="69">
        <v>0</v>
      </c>
      <c r="N878" s="69">
        <v>0</v>
      </c>
      <c r="O878" s="70">
        <v>0</v>
      </c>
      <c r="P878" s="4"/>
      <c r="AR878" s="6"/>
    </row>
    <row r="879" spans="1:45" x14ac:dyDescent="0.25">
      <c r="A879" s="155"/>
      <c r="B879" s="252">
        <v>0.16666700000000001</v>
      </c>
      <c r="C879" s="74">
        <v>1.2</v>
      </c>
      <c r="D879" s="69">
        <v>0</v>
      </c>
      <c r="E879" s="69">
        <v>0</v>
      </c>
      <c r="F879" s="69">
        <v>1</v>
      </c>
      <c r="G879" s="69">
        <v>0</v>
      </c>
      <c r="H879" s="69">
        <v>0.2</v>
      </c>
      <c r="I879" s="69">
        <v>0</v>
      </c>
      <c r="J879" s="69">
        <v>0</v>
      </c>
      <c r="K879" s="69">
        <v>0</v>
      </c>
      <c r="L879" s="69">
        <v>0</v>
      </c>
      <c r="M879" s="69">
        <v>0</v>
      </c>
      <c r="N879" s="69">
        <v>0</v>
      </c>
      <c r="O879" s="70">
        <v>0</v>
      </c>
      <c r="P879" s="4"/>
      <c r="AR879" s="6"/>
    </row>
    <row r="880" spans="1:45" x14ac:dyDescent="0.25">
      <c r="A880" s="155"/>
      <c r="B880" s="252">
        <v>0.17708299999999999</v>
      </c>
      <c r="C880" s="74">
        <v>1.8</v>
      </c>
      <c r="D880" s="69">
        <v>0</v>
      </c>
      <c r="E880" s="69">
        <v>0</v>
      </c>
      <c r="F880" s="69">
        <v>0.8</v>
      </c>
      <c r="G880" s="69">
        <v>0</v>
      </c>
      <c r="H880" s="69">
        <v>0.8</v>
      </c>
      <c r="I880" s="69">
        <v>0</v>
      </c>
      <c r="J880" s="69">
        <v>0</v>
      </c>
      <c r="K880" s="69">
        <v>0</v>
      </c>
      <c r="L880" s="69">
        <v>0</v>
      </c>
      <c r="M880" s="69">
        <v>0</v>
      </c>
      <c r="N880" s="69">
        <v>0.2</v>
      </c>
      <c r="O880" s="70">
        <v>0</v>
      </c>
      <c r="P880" s="4"/>
      <c r="AR880" s="6"/>
    </row>
    <row r="881" spans="1:44" x14ac:dyDescent="0.25">
      <c r="A881" s="155"/>
      <c r="B881" s="252">
        <v>0.1875</v>
      </c>
      <c r="C881" s="74">
        <v>3</v>
      </c>
      <c r="D881" s="69">
        <v>0</v>
      </c>
      <c r="E881" s="69">
        <v>0</v>
      </c>
      <c r="F881" s="69">
        <v>1</v>
      </c>
      <c r="G881" s="69">
        <v>0.2</v>
      </c>
      <c r="H881" s="69">
        <v>1.4</v>
      </c>
      <c r="I881" s="69">
        <v>0.2</v>
      </c>
      <c r="J881" s="69">
        <v>0</v>
      </c>
      <c r="K881" s="69">
        <v>0</v>
      </c>
      <c r="L881" s="69">
        <v>0</v>
      </c>
      <c r="M881" s="69">
        <v>0</v>
      </c>
      <c r="N881" s="69">
        <v>0.2</v>
      </c>
      <c r="O881" s="70">
        <v>0</v>
      </c>
      <c r="P881" s="4"/>
      <c r="AR881" s="6"/>
    </row>
    <row r="882" spans="1:44" x14ac:dyDescent="0.25">
      <c r="A882" s="155"/>
      <c r="B882" s="252">
        <v>0.19791700000000001</v>
      </c>
      <c r="C882" s="74">
        <v>3.8000000000000003</v>
      </c>
      <c r="D882" s="69">
        <v>0</v>
      </c>
      <c r="E882" s="69">
        <v>0</v>
      </c>
      <c r="F882" s="69">
        <v>0.6</v>
      </c>
      <c r="G882" s="69">
        <v>0</v>
      </c>
      <c r="H882" s="69">
        <v>2.6</v>
      </c>
      <c r="I882" s="69">
        <v>0</v>
      </c>
      <c r="J882" s="69">
        <v>0</v>
      </c>
      <c r="K882" s="69">
        <v>0.2</v>
      </c>
      <c r="L882" s="69">
        <v>0</v>
      </c>
      <c r="M882" s="69">
        <v>0</v>
      </c>
      <c r="N882" s="69">
        <v>0.4</v>
      </c>
      <c r="O882" s="70">
        <v>0</v>
      </c>
      <c r="P882" s="4"/>
      <c r="AR882" s="6"/>
    </row>
    <row r="883" spans="1:44" x14ac:dyDescent="0.25">
      <c r="A883" s="155"/>
      <c r="B883" s="252">
        <v>0.20833299999999999</v>
      </c>
      <c r="C883" s="74">
        <v>5.6000000000000005</v>
      </c>
      <c r="D883" s="69">
        <v>0</v>
      </c>
      <c r="E883" s="69">
        <v>0</v>
      </c>
      <c r="F883" s="69">
        <v>1</v>
      </c>
      <c r="G883" s="69">
        <v>0.6</v>
      </c>
      <c r="H883" s="69">
        <v>2.8</v>
      </c>
      <c r="I883" s="69">
        <v>0.2</v>
      </c>
      <c r="J883" s="69">
        <v>0</v>
      </c>
      <c r="K883" s="69">
        <v>0</v>
      </c>
      <c r="L883" s="69">
        <v>0</v>
      </c>
      <c r="M883" s="69">
        <v>0</v>
      </c>
      <c r="N883" s="69">
        <v>1</v>
      </c>
      <c r="O883" s="70">
        <v>0</v>
      </c>
      <c r="P883" s="4"/>
      <c r="AR883" s="6"/>
    </row>
    <row r="884" spans="1:44" x14ac:dyDescent="0.25">
      <c r="A884" s="155"/>
      <c r="B884" s="252">
        <v>0.21875</v>
      </c>
      <c r="C884" s="74">
        <v>8.2000000000000011</v>
      </c>
      <c r="D884" s="69">
        <v>0.2</v>
      </c>
      <c r="E884" s="69">
        <v>0</v>
      </c>
      <c r="F884" s="69">
        <v>2.4</v>
      </c>
      <c r="G884" s="69">
        <v>0.2</v>
      </c>
      <c r="H884" s="69">
        <v>5.4</v>
      </c>
      <c r="I884" s="69">
        <v>0</v>
      </c>
      <c r="J884" s="69">
        <v>0</v>
      </c>
      <c r="K884" s="69">
        <v>0</v>
      </c>
      <c r="L884" s="69">
        <v>0</v>
      </c>
      <c r="M884" s="69">
        <v>0</v>
      </c>
      <c r="N884" s="69">
        <v>0</v>
      </c>
      <c r="O884" s="70">
        <v>0</v>
      </c>
      <c r="P884" s="4"/>
      <c r="AR884" s="6"/>
    </row>
    <row r="885" spans="1:44" x14ac:dyDescent="0.25">
      <c r="A885" s="155"/>
      <c r="B885" s="252">
        <v>0.22916700000000001</v>
      </c>
      <c r="C885" s="74">
        <v>8.2000000000000011</v>
      </c>
      <c r="D885" s="69">
        <v>0</v>
      </c>
      <c r="E885" s="69">
        <v>0.2</v>
      </c>
      <c r="F885" s="69">
        <v>2.8</v>
      </c>
      <c r="G885" s="69">
        <v>0</v>
      </c>
      <c r="H885" s="69">
        <v>4.2</v>
      </c>
      <c r="I885" s="69">
        <v>0.4</v>
      </c>
      <c r="J885" s="69">
        <v>0</v>
      </c>
      <c r="K885" s="69">
        <v>0.2</v>
      </c>
      <c r="L885" s="69">
        <v>0</v>
      </c>
      <c r="M885" s="69">
        <v>0</v>
      </c>
      <c r="N885" s="69">
        <v>0.4</v>
      </c>
      <c r="O885" s="70">
        <v>0</v>
      </c>
      <c r="P885" s="4"/>
      <c r="AR885" s="6"/>
    </row>
    <row r="886" spans="1:44" x14ac:dyDescent="0.25">
      <c r="A886" s="155"/>
      <c r="B886" s="252">
        <v>0.23958299999999999</v>
      </c>
      <c r="C886" s="74">
        <v>9.4</v>
      </c>
      <c r="D886" s="69">
        <v>0</v>
      </c>
      <c r="E886" s="69">
        <v>0.4</v>
      </c>
      <c r="F886" s="69">
        <v>3</v>
      </c>
      <c r="G886" s="69">
        <v>0.6</v>
      </c>
      <c r="H886" s="69">
        <v>4.8</v>
      </c>
      <c r="I886" s="69">
        <v>0</v>
      </c>
      <c r="J886" s="69">
        <v>0</v>
      </c>
      <c r="K886" s="69">
        <v>0.2</v>
      </c>
      <c r="L886" s="69">
        <v>0</v>
      </c>
      <c r="M886" s="69">
        <v>0</v>
      </c>
      <c r="N886" s="69">
        <v>0.4</v>
      </c>
      <c r="O886" s="70">
        <v>0</v>
      </c>
      <c r="P886" s="4"/>
      <c r="AR886" s="6"/>
    </row>
    <row r="887" spans="1:44" x14ac:dyDescent="0.25">
      <c r="A887" s="155"/>
      <c r="B887" s="252">
        <v>0.25</v>
      </c>
      <c r="C887" s="74">
        <v>9.7999999999999989</v>
      </c>
      <c r="D887" s="98">
        <v>0</v>
      </c>
      <c r="E887" s="69">
        <v>0</v>
      </c>
      <c r="F887" s="69">
        <v>4.5999999999999996</v>
      </c>
      <c r="G887" s="69">
        <v>0.2</v>
      </c>
      <c r="H887" s="69">
        <v>4</v>
      </c>
      <c r="I887" s="69">
        <v>0.2</v>
      </c>
      <c r="J887" s="69">
        <v>0</v>
      </c>
      <c r="K887" s="69">
        <v>0.2</v>
      </c>
      <c r="L887" s="69">
        <v>0</v>
      </c>
      <c r="M887" s="69">
        <v>0</v>
      </c>
      <c r="N887" s="69">
        <v>0.6</v>
      </c>
      <c r="O887" s="70">
        <v>0</v>
      </c>
      <c r="P887" s="4"/>
      <c r="AR887" s="6"/>
    </row>
    <row r="888" spans="1:44" x14ac:dyDescent="0.25">
      <c r="A888" s="155"/>
      <c r="B888" s="252">
        <v>0.26041700000000001</v>
      </c>
      <c r="C888" s="74">
        <v>13.600000000000001</v>
      </c>
      <c r="D888" s="69">
        <v>0.2</v>
      </c>
      <c r="E888" s="69">
        <v>0</v>
      </c>
      <c r="F888" s="69">
        <v>4.8</v>
      </c>
      <c r="G888" s="69">
        <v>1.6</v>
      </c>
      <c r="H888" s="69">
        <v>6.2</v>
      </c>
      <c r="I888" s="69">
        <v>0.4</v>
      </c>
      <c r="J888" s="69">
        <v>0</v>
      </c>
      <c r="K888" s="69">
        <v>0</v>
      </c>
      <c r="L888" s="69">
        <v>0</v>
      </c>
      <c r="M888" s="69">
        <v>0</v>
      </c>
      <c r="N888" s="69">
        <v>0.4</v>
      </c>
      <c r="O888" s="70">
        <v>0</v>
      </c>
      <c r="P888" s="4"/>
      <c r="AR888" s="6"/>
    </row>
    <row r="889" spans="1:44" x14ac:dyDescent="0.25">
      <c r="A889" s="155"/>
      <c r="B889" s="252">
        <v>0.27083299999999999</v>
      </c>
      <c r="C889" s="74">
        <v>16.599999999999998</v>
      </c>
      <c r="D889" s="69">
        <v>0</v>
      </c>
      <c r="E889" s="69">
        <v>0.6</v>
      </c>
      <c r="F889" s="69">
        <v>4.8</v>
      </c>
      <c r="G889" s="69">
        <v>2.4</v>
      </c>
      <c r="H889" s="69">
        <v>7.4</v>
      </c>
      <c r="I889" s="69">
        <v>0.6</v>
      </c>
      <c r="J889" s="69">
        <v>0</v>
      </c>
      <c r="K889" s="69">
        <v>0.2</v>
      </c>
      <c r="L889" s="69">
        <v>0</v>
      </c>
      <c r="M889" s="69">
        <v>0</v>
      </c>
      <c r="N889" s="69">
        <v>0.6</v>
      </c>
      <c r="O889" s="70">
        <v>0</v>
      </c>
      <c r="P889" s="4"/>
      <c r="AR889" s="6"/>
    </row>
    <row r="890" spans="1:44" x14ac:dyDescent="0.25">
      <c r="A890" s="155"/>
      <c r="B890" s="252">
        <v>0.28125</v>
      </c>
      <c r="C890" s="74">
        <v>19.599999999999998</v>
      </c>
      <c r="D890" s="69">
        <v>0.2</v>
      </c>
      <c r="E890" s="69">
        <v>1.2</v>
      </c>
      <c r="F890" s="69">
        <v>9.1999999999999993</v>
      </c>
      <c r="G890" s="69">
        <v>2.4</v>
      </c>
      <c r="H890" s="69">
        <v>5.2</v>
      </c>
      <c r="I890" s="69">
        <v>0.2</v>
      </c>
      <c r="J890" s="69">
        <v>0</v>
      </c>
      <c r="K890" s="69">
        <v>0.2</v>
      </c>
      <c r="L890" s="69">
        <v>0</v>
      </c>
      <c r="M890" s="69">
        <v>0</v>
      </c>
      <c r="N890" s="69">
        <v>1</v>
      </c>
      <c r="O890" s="70">
        <v>0</v>
      </c>
      <c r="P890" s="4"/>
      <c r="AR890" s="6"/>
    </row>
    <row r="891" spans="1:44" x14ac:dyDescent="0.25">
      <c r="A891" s="155"/>
      <c r="B891" s="252">
        <v>0.29166700000000001</v>
      </c>
      <c r="C891" s="74">
        <v>17.8</v>
      </c>
      <c r="D891" s="69">
        <v>0</v>
      </c>
      <c r="E891" s="69">
        <v>0.8</v>
      </c>
      <c r="F891" s="69">
        <v>8.6</v>
      </c>
      <c r="G891" s="69">
        <v>3</v>
      </c>
      <c r="H891" s="69">
        <v>4.8</v>
      </c>
      <c r="I891" s="69">
        <v>0</v>
      </c>
      <c r="J891" s="69">
        <v>0</v>
      </c>
      <c r="K891" s="69">
        <v>0</v>
      </c>
      <c r="L891" s="69">
        <v>0</v>
      </c>
      <c r="M891" s="69">
        <v>0</v>
      </c>
      <c r="N891" s="69">
        <v>0.6</v>
      </c>
      <c r="O891" s="70">
        <v>0</v>
      </c>
      <c r="P891" s="4"/>
      <c r="AR891" s="6"/>
    </row>
    <row r="892" spans="1:44" x14ac:dyDescent="0.25">
      <c r="A892" s="155"/>
      <c r="B892" s="252">
        <v>0.30208299999999999</v>
      </c>
      <c r="C892" s="74">
        <v>21.799999999999997</v>
      </c>
      <c r="D892" s="69">
        <v>0.2</v>
      </c>
      <c r="E892" s="69">
        <v>1</v>
      </c>
      <c r="F892" s="69">
        <v>11.2</v>
      </c>
      <c r="G892" s="69">
        <v>2.8</v>
      </c>
      <c r="H892" s="69">
        <v>4</v>
      </c>
      <c r="I892" s="69">
        <v>0.4</v>
      </c>
      <c r="J892" s="69">
        <v>0</v>
      </c>
      <c r="K892" s="69">
        <v>0.2</v>
      </c>
      <c r="L892" s="69">
        <v>0</v>
      </c>
      <c r="M892" s="69">
        <v>0</v>
      </c>
      <c r="N892" s="69">
        <v>2</v>
      </c>
      <c r="O892" s="70">
        <v>0</v>
      </c>
      <c r="P892" s="4"/>
      <c r="AR892" s="6"/>
    </row>
    <row r="893" spans="1:44" x14ac:dyDescent="0.25">
      <c r="A893" s="155"/>
      <c r="B893" s="252">
        <v>0.3125</v>
      </c>
      <c r="C893" s="74">
        <v>24</v>
      </c>
      <c r="D893" s="69">
        <v>0.4</v>
      </c>
      <c r="E893" s="69">
        <v>2.6</v>
      </c>
      <c r="F893" s="69">
        <v>12.4</v>
      </c>
      <c r="G893" s="69">
        <v>2.6</v>
      </c>
      <c r="H893" s="69">
        <v>5</v>
      </c>
      <c r="I893" s="69">
        <v>0.6</v>
      </c>
      <c r="J893" s="69">
        <v>0</v>
      </c>
      <c r="K893" s="69">
        <v>0.2</v>
      </c>
      <c r="L893" s="69">
        <v>0</v>
      </c>
      <c r="M893" s="69">
        <v>0</v>
      </c>
      <c r="N893" s="69">
        <v>0.2</v>
      </c>
      <c r="O893" s="70">
        <v>0</v>
      </c>
      <c r="P893" s="4"/>
      <c r="AR893" s="6"/>
    </row>
    <row r="894" spans="1:44" x14ac:dyDescent="0.25">
      <c r="A894" s="155"/>
      <c r="B894" s="252">
        <v>0.32291700000000001</v>
      </c>
      <c r="C894" s="74">
        <v>25.8</v>
      </c>
      <c r="D894" s="69">
        <v>0.2</v>
      </c>
      <c r="E894" s="69">
        <v>1.8</v>
      </c>
      <c r="F894" s="69">
        <v>15.8</v>
      </c>
      <c r="G894" s="69">
        <v>3.4</v>
      </c>
      <c r="H894" s="69">
        <v>3.6</v>
      </c>
      <c r="I894" s="69">
        <v>0.8</v>
      </c>
      <c r="J894" s="69">
        <v>0</v>
      </c>
      <c r="K894" s="69">
        <v>0.2</v>
      </c>
      <c r="L894" s="69">
        <v>0</v>
      </c>
      <c r="M894" s="69">
        <v>0</v>
      </c>
      <c r="N894" s="69">
        <v>0</v>
      </c>
      <c r="O894" s="70">
        <v>0</v>
      </c>
      <c r="P894" s="4"/>
      <c r="AR894" s="6"/>
    </row>
    <row r="895" spans="1:44" x14ac:dyDescent="0.25">
      <c r="A895" s="155"/>
      <c r="B895" s="252">
        <v>0.33333299999999999</v>
      </c>
      <c r="C895" s="74">
        <v>25.799999999999997</v>
      </c>
      <c r="D895" s="69">
        <v>0</v>
      </c>
      <c r="E895" s="69">
        <v>0.4</v>
      </c>
      <c r="F895" s="69">
        <v>15.6</v>
      </c>
      <c r="G895" s="69">
        <v>3.2</v>
      </c>
      <c r="H895" s="69">
        <v>5.6</v>
      </c>
      <c r="I895" s="69">
        <v>0.6</v>
      </c>
      <c r="J895" s="69">
        <v>0</v>
      </c>
      <c r="K895" s="69">
        <v>0.4</v>
      </c>
      <c r="L895" s="69">
        <v>0</v>
      </c>
      <c r="M895" s="69">
        <v>0</v>
      </c>
      <c r="N895" s="69">
        <v>0</v>
      </c>
      <c r="O895" s="70">
        <v>0</v>
      </c>
      <c r="P895" s="4"/>
      <c r="AR895" s="6"/>
    </row>
    <row r="896" spans="1:44" x14ac:dyDescent="0.25">
      <c r="A896" s="155"/>
      <c r="B896" s="252">
        <v>0.34375</v>
      </c>
      <c r="C896" s="74">
        <v>24.6</v>
      </c>
      <c r="D896" s="69">
        <v>0</v>
      </c>
      <c r="E896" s="69">
        <v>2</v>
      </c>
      <c r="F896" s="69">
        <v>16</v>
      </c>
      <c r="G896" s="69">
        <v>2.6</v>
      </c>
      <c r="H896" s="69">
        <v>3.6</v>
      </c>
      <c r="I896" s="69">
        <v>0.4</v>
      </c>
      <c r="J896" s="69">
        <v>0</v>
      </c>
      <c r="K896" s="69">
        <v>0</v>
      </c>
      <c r="L896" s="69">
        <v>0</v>
      </c>
      <c r="M896" s="69">
        <v>0</v>
      </c>
      <c r="N896" s="69">
        <v>0</v>
      </c>
      <c r="O896" s="70">
        <v>0</v>
      </c>
      <c r="P896" s="4"/>
      <c r="AR896" s="6"/>
    </row>
    <row r="897" spans="1:44" x14ac:dyDescent="0.25">
      <c r="A897" s="155"/>
      <c r="B897" s="252">
        <v>0.35416700000000001</v>
      </c>
      <c r="C897" s="74">
        <v>38.799999999999997</v>
      </c>
      <c r="D897" s="69">
        <v>0.8</v>
      </c>
      <c r="E897" s="69">
        <v>2.4</v>
      </c>
      <c r="F897" s="69">
        <v>22.4</v>
      </c>
      <c r="G897" s="69">
        <v>7.2</v>
      </c>
      <c r="H897" s="69">
        <v>5.4</v>
      </c>
      <c r="I897" s="69">
        <v>0.4</v>
      </c>
      <c r="J897" s="69">
        <v>0.2</v>
      </c>
      <c r="K897" s="69">
        <v>0</v>
      </c>
      <c r="L897" s="69">
        <v>0</v>
      </c>
      <c r="M897" s="69">
        <v>0</v>
      </c>
      <c r="N897" s="69">
        <v>0</v>
      </c>
      <c r="O897" s="70">
        <v>0</v>
      </c>
      <c r="P897" s="4"/>
      <c r="AR897" s="6"/>
    </row>
    <row r="898" spans="1:44" x14ac:dyDescent="0.25">
      <c r="A898" s="155"/>
      <c r="B898" s="252">
        <v>0.36458299999999999</v>
      </c>
      <c r="C898" s="74">
        <v>33.800000000000004</v>
      </c>
      <c r="D898" s="69">
        <v>0.6</v>
      </c>
      <c r="E898" s="69">
        <v>1.8</v>
      </c>
      <c r="F898" s="69">
        <v>24.6</v>
      </c>
      <c r="G898" s="69">
        <v>2.6</v>
      </c>
      <c r="H898" s="69">
        <v>3.6</v>
      </c>
      <c r="I898" s="69">
        <v>0.2</v>
      </c>
      <c r="J898" s="69">
        <v>0</v>
      </c>
      <c r="K898" s="69">
        <v>0.4</v>
      </c>
      <c r="L898" s="69">
        <v>0</v>
      </c>
      <c r="M898" s="69">
        <v>0</v>
      </c>
      <c r="N898" s="69">
        <v>0</v>
      </c>
      <c r="O898" s="70">
        <v>0</v>
      </c>
      <c r="P898" s="4"/>
      <c r="AR898" s="6"/>
    </row>
    <row r="899" spans="1:44" x14ac:dyDescent="0.25">
      <c r="A899" s="155"/>
      <c r="B899" s="252">
        <v>0.375</v>
      </c>
      <c r="C899" s="74">
        <v>28.2</v>
      </c>
      <c r="D899" s="69">
        <v>0</v>
      </c>
      <c r="E899" s="69">
        <v>2.2000000000000002</v>
      </c>
      <c r="F899" s="69">
        <v>15.8</v>
      </c>
      <c r="G899" s="69">
        <v>4</v>
      </c>
      <c r="H899" s="69">
        <v>5.2</v>
      </c>
      <c r="I899" s="69">
        <v>0.6</v>
      </c>
      <c r="J899" s="69">
        <v>0</v>
      </c>
      <c r="K899" s="69">
        <v>0.4</v>
      </c>
      <c r="L899" s="69">
        <v>0</v>
      </c>
      <c r="M899" s="69">
        <v>0</v>
      </c>
      <c r="N899" s="69">
        <v>0</v>
      </c>
      <c r="O899" s="70">
        <v>0</v>
      </c>
      <c r="P899" s="4"/>
      <c r="AR899" s="6"/>
    </row>
    <row r="900" spans="1:44" x14ac:dyDescent="0.25">
      <c r="A900" s="155"/>
      <c r="B900" s="252">
        <v>0.38541700000000001</v>
      </c>
      <c r="C900" s="74">
        <v>27</v>
      </c>
      <c r="D900" s="69">
        <v>0</v>
      </c>
      <c r="E900" s="69">
        <v>4.4000000000000004</v>
      </c>
      <c r="F900" s="69">
        <v>14</v>
      </c>
      <c r="G900" s="69">
        <v>2.2000000000000002</v>
      </c>
      <c r="H900" s="69">
        <v>5</v>
      </c>
      <c r="I900" s="69">
        <v>0.6</v>
      </c>
      <c r="J900" s="69">
        <v>0</v>
      </c>
      <c r="K900" s="69">
        <v>0.6</v>
      </c>
      <c r="L900" s="69">
        <v>0</v>
      </c>
      <c r="M900" s="69">
        <v>0</v>
      </c>
      <c r="N900" s="69">
        <v>0.2</v>
      </c>
      <c r="O900" s="70">
        <v>0</v>
      </c>
      <c r="P900" s="4"/>
      <c r="AR900" s="6"/>
    </row>
    <row r="901" spans="1:44" x14ac:dyDescent="0.25">
      <c r="A901" s="155"/>
      <c r="B901" s="252">
        <v>0.39583299999999999</v>
      </c>
      <c r="C901" s="74">
        <v>34.000000000000007</v>
      </c>
      <c r="D901" s="69">
        <v>0.6</v>
      </c>
      <c r="E901" s="69">
        <v>4.2</v>
      </c>
      <c r="F901" s="69">
        <v>18</v>
      </c>
      <c r="G901" s="69">
        <v>3.4</v>
      </c>
      <c r="H901" s="69">
        <v>7</v>
      </c>
      <c r="I901" s="69">
        <v>0.6</v>
      </c>
      <c r="J901" s="69">
        <v>0</v>
      </c>
      <c r="K901" s="69">
        <v>0.2</v>
      </c>
      <c r="L901" s="69">
        <v>0</v>
      </c>
      <c r="M901" s="69">
        <v>0</v>
      </c>
      <c r="N901" s="69">
        <v>0</v>
      </c>
      <c r="O901" s="70">
        <v>0</v>
      </c>
      <c r="P901" s="4"/>
      <c r="AR901" s="6"/>
    </row>
    <row r="902" spans="1:44" x14ac:dyDescent="0.25">
      <c r="A902" s="155"/>
      <c r="B902" s="252">
        <v>0.40625</v>
      </c>
      <c r="C902" s="74">
        <v>31.200000000000003</v>
      </c>
      <c r="D902" s="69">
        <v>0</v>
      </c>
      <c r="E902" s="69">
        <v>2.6</v>
      </c>
      <c r="F902" s="69">
        <v>15.8</v>
      </c>
      <c r="G902" s="69">
        <v>5.8</v>
      </c>
      <c r="H902" s="69">
        <v>5.8</v>
      </c>
      <c r="I902" s="69">
        <v>0.8</v>
      </c>
      <c r="J902" s="69">
        <v>0</v>
      </c>
      <c r="K902" s="69">
        <v>0.4</v>
      </c>
      <c r="L902" s="69">
        <v>0</v>
      </c>
      <c r="M902" s="69">
        <v>0</v>
      </c>
      <c r="N902" s="69">
        <v>0</v>
      </c>
      <c r="O902" s="70">
        <v>0</v>
      </c>
      <c r="P902" s="4"/>
      <c r="AR902" s="6"/>
    </row>
    <row r="903" spans="1:44" x14ac:dyDescent="0.25">
      <c r="A903" s="155"/>
      <c r="B903" s="252">
        <v>0.41666700000000001</v>
      </c>
      <c r="C903" s="74">
        <v>30.6</v>
      </c>
      <c r="D903" s="69">
        <v>0.4</v>
      </c>
      <c r="E903" s="69">
        <v>2.6</v>
      </c>
      <c r="F903" s="69">
        <v>15.6</v>
      </c>
      <c r="G903" s="69">
        <v>4.8</v>
      </c>
      <c r="H903" s="69">
        <v>5.8</v>
      </c>
      <c r="I903" s="69">
        <v>0.4</v>
      </c>
      <c r="J903" s="69">
        <v>0.2</v>
      </c>
      <c r="K903" s="69">
        <v>0.8</v>
      </c>
      <c r="L903" s="69">
        <v>0</v>
      </c>
      <c r="M903" s="69">
        <v>0</v>
      </c>
      <c r="N903" s="69">
        <v>0</v>
      </c>
      <c r="O903" s="70">
        <v>0</v>
      </c>
      <c r="P903" s="4"/>
      <c r="AR903" s="6"/>
    </row>
    <row r="904" spans="1:44" x14ac:dyDescent="0.25">
      <c r="A904" s="155"/>
      <c r="B904" s="252">
        <v>0.42708299999999999</v>
      </c>
      <c r="C904" s="74">
        <v>30.8</v>
      </c>
      <c r="D904" s="69">
        <v>0.2</v>
      </c>
      <c r="E904" s="69">
        <v>3.4</v>
      </c>
      <c r="F904" s="69">
        <v>19</v>
      </c>
      <c r="G904" s="69">
        <v>3.6</v>
      </c>
      <c r="H904" s="69">
        <v>3.4</v>
      </c>
      <c r="I904" s="69">
        <v>0.8</v>
      </c>
      <c r="J904" s="69">
        <v>0</v>
      </c>
      <c r="K904" s="69">
        <v>0.2</v>
      </c>
      <c r="L904" s="69">
        <v>0</v>
      </c>
      <c r="M904" s="69">
        <v>0</v>
      </c>
      <c r="N904" s="69">
        <v>0.2</v>
      </c>
      <c r="O904" s="70">
        <v>0</v>
      </c>
      <c r="P904" s="4"/>
      <c r="AR904" s="6"/>
    </row>
    <row r="905" spans="1:44" x14ac:dyDescent="0.25">
      <c r="A905" s="155"/>
      <c r="B905" s="252">
        <v>0.4375</v>
      </c>
      <c r="C905" s="74">
        <v>27.6</v>
      </c>
      <c r="D905" s="69">
        <v>0.2</v>
      </c>
      <c r="E905" s="69">
        <v>5</v>
      </c>
      <c r="F905" s="69">
        <v>13</v>
      </c>
      <c r="G905" s="69">
        <v>3.2</v>
      </c>
      <c r="H905" s="69">
        <v>5.6</v>
      </c>
      <c r="I905" s="69">
        <v>0.6</v>
      </c>
      <c r="J905" s="69">
        <v>0</v>
      </c>
      <c r="K905" s="69">
        <v>0</v>
      </c>
      <c r="L905" s="69">
        <v>0</v>
      </c>
      <c r="M905" s="69">
        <v>0</v>
      </c>
      <c r="N905" s="69">
        <v>0</v>
      </c>
      <c r="O905" s="70">
        <v>0</v>
      </c>
      <c r="P905" s="4"/>
      <c r="AR905" s="6"/>
    </row>
    <row r="906" spans="1:44" x14ac:dyDescent="0.25">
      <c r="A906" s="155"/>
      <c r="B906" s="252">
        <v>0.44791700000000001</v>
      </c>
      <c r="C906" s="74">
        <v>26.400000000000002</v>
      </c>
      <c r="D906" s="69">
        <v>0.6</v>
      </c>
      <c r="E906" s="69">
        <v>2.4</v>
      </c>
      <c r="F906" s="69">
        <v>13.6</v>
      </c>
      <c r="G906" s="69">
        <v>4.8</v>
      </c>
      <c r="H906" s="69">
        <v>4</v>
      </c>
      <c r="I906" s="69">
        <v>0.4</v>
      </c>
      <c r="J906" s="69">
        <v>0</v>
      </c>
      <c r="K906" s="69">
        <v>0.6</v>
      </c>
      <c r="L906" s="69">
        <v>0</v>
      </c>
      <c r="M906" s="69">
        <v>0</v>
      </c>
      <c r="N906" s="69">
        <v>0</v>
      </c>
      <c r="O906" s="70">
        <v>0</v>
      </c>
      <c r="P906" s="4"/>
      <c r="AR906" s="6"/>
    </row>
    <row r="907" spans="1:44" x14ac:dyDescent="0.25">
      <c r="A907" s="155"/>
      <c r="B907" s="252">
        <v>0.45833299999999999</v>
      </c>
      <c r="C907" s="74">
        <v>26.999999999999996</v>
      </c>
      <c r="D907" s="69">
        <v>0.4</v>
      </c>
      <c r="E907" s="69">
        <v>3</v>
      </c>
      <c r="F907" s="69">
        <v>14</v>
      </c>
      <c r="G907" s="69">
        <v>3</v>
      </c>
      <c r="H907" s="69">
        <v>5.8</v>
      </c>
      <c r="I907" s="69">
        <v>0.4</v>
      </c>
      <c r="J907" s="69">
        <v>0</v>
      </c>
      <c r="K907" s="69">
        <v>0.4</v>
      </c>
      <c r="L907" s="69">
        <v>0</v>
      </c>
      <c r="M907" s="69">
        <v>0</v>
      </c>
      <c r="N907" s="69">
        <v>0</v>
      </c>
      <c r="O907" s="70">
        <v>0</v>
      </c>
      <c r="P907" s="4"/>
      <c r="AR907" s="6"/>
    </row>
    <row r="908" spans="1:44" x14ac:dyDescent="0.25">
      <c r="A908" s="155"/>
      <c r="B908" s="252">
        <v>0.46875</v>
      </c>
      <c r="C908" s="74">
        <v>27.599999999999998</v>
      </c>
      <c r="D908" s="69">
        <v>0.2</v>
      </c>
      <c r="E908" s="69">
        <v>2.6</v>
      </c>
      <c r="F908" s="69">
        <v>13.6</v>
      </c>
      <c r="G908" s="69">
        <v>2.4</v>
      </c>
      <c r="H908" s="69">
        <v>7.6</v>
      </c>
      <c r="I908" s="69">
        <v>0</v>
      </c>
      <c r="J908" s="69">
        <v>0.4</v>
      </c>
      <c r="K908" s="69">
        <v>0.6</v>
      </c>
      <c r="L908" s="69">
        <v>0</v>
      </c>
      <c r="M908" s="69">
        <v>0</v>
      </c>
      <c r="N908" s="69">
        <v>0.2</v>
      </c>
      <c r="O908" s="70">
        <v>0</v>
      </c>
      <c r="P908" s="4"/>
      <c r="AR908" s="6"/>
    </row>
    <row r="909" spans="1:44" x14ac:dyDescent="0.25">
      <c r="A909" s="155"/>
      <c r="B909" s="252">
        <v>0.47916700000000001</v>
      </c>
      <c r="C909" s="74">
        <v>25.400000000000002</v>
      </c>
      <c r="D909" s="69">
        <v>0.4</v>
      </c>
      <c r="E909" s="69">
        <v>2.4</v>
      </c>
      <c r="F909" s="69">
        <v>13.8</v>
      </c>
      <c r="G909" s="69">
        <v>3.8</v>
      </c>
      <c r="H909" s="69">
        <v>3.4</v>
      </c>
      <c r="I909" s="69">
        <v>0.6</v>
      </c>
      <c r="J909" s="69">
        <v>0</v>
      </c>
      <c r="K909" s="69">
        <v>0.8</v>
      </c>
      <c r="L909" s="69">
        <v>0</v>
      </c>
      <c r="M909" s="69">
        <v>0</v>
      </c>
      <c r="N909" s="69">
        <v>0.2</v>
      </c>
      <c r="O909" s="70">
        <v>0</v>
      </c>
      <c r="P909" s="4"/>
      <c r="AR909" s="6"/>
    </row>
    <row r="910" spans="1:44" x14ac:dyDescent="0.25">
      <c r="A910" s="155"/>
      <c r="B910" s="252">
        <v>0.48958299999999999</v>
      </c>
      <c r="C910" s="74">
        <v>25.8</v>
      </c>
      <c r="D910" s="69">
        <v>0.6</v>
      </c>
      <c r="E910" s="69">
        <v>2.2000000000000002</v>
      </c>
      <c r="F910" s="69">
        <v>12.2</v>
      </c>
      <c r="G910" s="69">
        <v>3</v>
      </c>
      <c r="H910" s="69">
        <v>7</v>
      </c>
      <c r="I910" s="69">
        <v>0.6</v>
      </c>
      <c r="J910" s="69">
        <v>0</v>
      </c>
      <c r="K910" s="69">
        <v>0</v>
      </c>
      <c r="L910" s="69">
        <v>0</v>
      </c>
      <c r="M910" s="69">
        <v>0</v>
      </c>
      <c r="N910" s="69">
        <v>0.2</v>
      </c>
      <c r="O910" s="70">
        <v>0</v>
      </c>
      <c r="P910" s="4"/>
      <c r="AR910" s="6"/>
    </row>
    <row r="911" spans="1:44" x14ac:dyDescent="0.25">
      <c r="A911" s="155"/>
      <c r="B911" s="252">
        <v>0.5</v>
      </c>
      <c r="C911" s="74">
        <v>25.4</v>
      </c>
      <c r="D911" s="98">
        <v>0.4</v>
      </c>
      <c r="E911" s="69">
        <v>3.6</v>
      </c>
      <c r="F911" s="69">
        <v>12.6</v>
      </c>
      <c r="G911" s="69">
        <v>3</v>
      </c>
      <c r="H911" s="69">
        <v>5.4</v>
      </c>
      <c r="I911" s="69">
        <v>0.2</v>
      </c>
      <c r="J911" s="69">
        <v>0</v>
      </c>
      <c r="K911" s="69">
        <v>0.2</v>
      </c>
      <c r="L911" s="69">
        <v>0</v>
      </c>
      <c r="M911" s="69">
        <v>0</v>
      </c>
      <c r="N911" s="69">
        <v>0</v>
      </c>
      <c r="O911" s="70">
        <v>0</v>
      </c>
      <c r="P911" s="4"/>
      <c r="AR911" s="6"/>
    </row>
    <row r="912" spans="1:44" x14ac:dyDescent="0.25">
      <c r="A912" s="155"/>
      <c r="B912" s="252">
        <v>0.51041700000000001</v>
      </c>
      <c r="C912" s="74">
        <v>27.999999999999996</v>
      </c>
      <c r="D912" s="69">
        <v>0.6</v>
      </c>
      <c r="E912" s="69">
        <v>2.6</v>
      </c>
      <c r="F912" s="69">
        <v>14</v>
      </c>
      <c r="G912" s="69">
        <v>3.4</v>
      </c>
      <c r="H912" s="69">
        <v>6</v>
      </c>
      <c r="I912" s="69">
        <v>0.4</v>
      </c>
      <c r="J912" s="69">
        <v>0</v>
      </c>
      <c r="K912" s="69">
        <v>1</v>
      </c>
      <c r="L912" s="69">
        <v>0</v>
      </c>
      <c r="M912" s="69">
        <v>0</v>
      </c>
      <c r="N912" s="69">
        <v>0</v>
      </c>
      <c r="O912" s="70">
        <v>0</v>
      </c>
      <c r="P912" s="4"/>
      <c r="AR912" s="6"/>
    </row>
    <row r="913" spans="1:44" x14ac:dyDescent="0.25">
      <c r="A913" s="155"/>
      <c r="B913" s="252">
        <v>0.52083299999999999</v>
      </c>
      <c r="C913" s="74">
        <v>29.599999999999998</v>
      </c>
      <c r="D913" s="69">
        <v>0.2</v>
      </c>
      <c r="E913" s="69">
        <v>4.2</v>
      </c>
      <c r="F913" s="69">
        <v>16.2</v>
      </c>
      <c r="G913" s="69">
        <v>3.4</v>
      </c>
      <c r="H913" s="69">
        <v>5.2</v>
      </c>
      <c r="I913" s="69">
        <v>0</v>
      </c>
      <c r="J913" s="69">
        <v>0</v>
      </c>
      <c r="K913" s="69">
        <v>0.4</v>
      </c>
      <c r="L913" s="69">
        <v>0</v>
      </c>
      <c r="M913" s="69">
        <v>0</v>
      </c>
      <c r="N913" s="69">
        <v>0</v>
      </c>
      <c r="O913" s="70">
        <v>0</v>
      </c>
      <c r="P913" s="4"/>
      <c r="AR913" s="6"/>
    </row>
    <row r="914" spans="1:44" x14ac:dyDescent="0.25">
      <c r="A914" s="155"/>
      <c r="B914" s="252">
        <v>0.53125</v>
      </c>
      <c r="C914" s="74">
        <v>31.999999999999996</v>
      </c>
      <c r="D914" s="69">
        <v>0.6</v>
      </c>
      <c r="E914" s="69">
        <v>6</v>
      </c>
      <c r="F914" s="69">
        <v>13.4</v>
      </c>
      <c r="G914" s="69">
        <v>4</v>
      </c>
      <c r="H914" s="69">
        <v>7.4</v>
      </c>
      <c r="I914" s="69">
        <v>0.2</v>
      </c>
      <c r="J914" s="69">
        <v>0</v>
      </c>
      <c r="K914" s="69">
        <v>0.4</v>
      </c>
      <c r="L914" s="69">
        <v>0</v>
      </c>
      <c r="M914" s="69">
        <v>0</v>
      </c>
      <c r="N914" s="69">
        <v>0</v>
      </c>
      <c r="O914" s="70">
        <v>0</v>
      </c>
      <c r="P914" s="4"/>
      <c r="AR914" s="6"/>
    </row>
    <row r="915" spans="1:44" x14ac:dyDescent="0.25">
      <c r="A915" s="155"/>
      <c r="B915" s="252">
        <v>0.54166700000000001</v>
      </c>
      <c r="C915" s="74">
        <v>29.2</v>
      </c>
      <c r="D915" s="69">
        <v>0.2</v>
      </c>
      <c r="E915" s="69">
        <v>2.8</v>
      </c>
      <c r="F915" s="69">
        <v>13.8</v>
      </c>
      <c r="G915" s="69">
        <v>5.6</v>
      </c>
      <c r="H915" s="69">
        <v>5.6</v>
      </c>
      <c r="I915" s="69">
        <v>0.8</v>
      </c>
      <c r="J915" s="69">
        <v>0.2</v>
      </c>
      <c r="K915" s="69">
        <v>0</v>
      </c>
      <c r="L915" s="69">
        <v>0</v>
      </c>
      <c r="M915" s="69">
        <v>0.2</v>
      </c>
      <c r="N915" s="69">
        <v>0</v>
      </c>
      <c r="O915" s="70">
        <v>0</v>
      </c>
      <c r="P915" s="4"/>
      <c r="AR915" s="6"/>
    </row>
    <row r="916" spans="1:44" x14ac:dyDescent="0.25">
      <c r="A916" s="155"/>
      <c r="B916" s="252">
        <v>0.55208299999999999</v>
      </c>
      <c r="C916" s="74">
        <v>26.000000000000004</v>
      </c>
      <c r="D916" s="69">
        <v>0.2</v>
      </c>
      <c r="E916" s="69">
        <v>3.4</v>
      </c>
      <c r="F916" s="69">
        <v>13.6</v>
      </c>
      <c r="G916" s="69">
        <v>4.4000000000000004</v>
      </c>
      <c r="H916" s="69">
        <v>3.8</v>
      </c>
      <c r="I916" s="69">
        <v>0</v>
      </c>
      <c r="J916" s="69">
        <v>0</v>
      </c>
      <c r="K916" s="69">
        <v>0.6</v>
      </c>
      <c r="L916" s="69">
        <v>0</v>
      </c>
      <c r="M916" s="69">
        <v>0</v>
      </c>
      <c r="N916" s="69">
        <v>0</v>
      </c>
      <c r="O916" s="70">
        <v>0</v>
      </c>
      <c r="P916" s="4"/>
      <c r="AR916" s="6"/>
    </row>
    <row r="917" spans="1:44" x14ac:dyDescent="0.25">
      <c r="A917" s="155"/>
      <c r="B917" s="252">
        <v>0.5625</v>
      </c>
      <c r="C917" s="74">
        <v>25.999999999999993</v>
      </c>
      <c r="D917" s="69">
        <v>0.6</v>
      </c>
      <c r="E917" s="69">
        <v>4.8</v>
      </c>
      <c r="F917" s="69">
        <v>13.2</v>
      </c>
      <c r="G917" s="69">
        <v>2</v>
      </c>
      <c r="H917" s="69">
        <v>4.5999999999999996</v>
      </c>
      <c r="I917" s="69">
        <v>0.2</v>
      </c>
      <c r="J917" s="69">
        <v>0</v>
      </c>
      <c r="K917" s="69">
        <v>0.4</v>
      </c>
      <c r="L917" s="69">
        <v>0</v>
      </c>
      <c r="M917" s="69">
        <v>0.2</v>
      </c>
      <c r="N917" s="69">
        <v>0</v>
      </c>
      <c r="O917" s="70">
        <v>0</v>
      </c>
      <c r="P917" s="4"/>
      <c r="AR917" s="6"/>
    </row>
    <row r="918" spans="1:44" x14ac:dyDescent="0.25">
      <c r="A918" s="155"/>
      <c r="B918" s="252">
        <v>0.57291700000000001</v>
      </c>
      <c r="C918" s="74">
        <v>31.599999999999998</v>
      </c>
      <c r="D918" s="69">
        <v>0.4</v>
      </c>
      <c r="E918" s="69">
        <v>4</v>
      </c>
      <c r="F918" s="69">
        <v>15.4</v>
      </c>
      <c r="G918" s="69">
        <v>4.2</v>
      </c>
      <c r="H918" s="69">
        <v>6.2</v>
      </c>
      <c r="I918" s="69">
        <v>1.2</v>
      </c>
      <c r="J918" s="69">
        <v>0</v>
      </c>
      <c r="K918" s="69">
        <v>0.2</v>
      </c>
      <c r="L918" s="69">
        <v>0</v>
      </c>
      <c r="M918" s="69">
        <v>0</v>
      </c>
      <c r="N918" s="69">
        <v>0</v>
      </c>
      <c r="O918" s="70">
        <v>0</v>
      </c>
      <c r="P918" s="4"/>
      <c r="AR918" s="6"/>
    </row>
    <row r="919" spans="1:44" x14ac:dyDescent="0.25">
      <c r="A919" s="155"/>
      <c r="B919" s="252">
        <v>0.58333299999999999</v>
      </c>
      <c r="C919" s="74">
        <v>31.800000000000004</v>
      </c>
      <c r="D919" s="69">
        <v>0.6</v>
      </c>
      <c r="E919" s="69">
        <v>4.2</v>
      </c>
      <c r="F919" s="69">
        <v>17</v>
      </c>
      <c r="G919" s="69">
        <v>3.8</v>
      </c>
      <c r="H919" s="69">
        <v>4.8</v>
      </c>
      <c r="I919" s="69">
        <v>0.6</v>
      </c>
      <c r="J919" s="69">
        <v>0</v>
      </c>
      <c r="K919" s="69">
        <v>0.8</v>
      </c>
      <c r="L919" s="69">
        <v>0</v>
      </c>
      <c r="M919" s="69">
        <v>0</v>
      </c>
      <c r="N919" s="69">
        <v>0</v>
      </c>
      <c r="O919" s="70">
        <v>0</v>
      </c>
      <c r="P919" s="4"/>
      <c r="AR919" s="6"/>
    </row>
    <row r="920" spans="1:44" x14ac:dyDescent="0.25">
      <c r="A920" s="155"/>
      <c r="B920" s="252">
        <v>0.59375</v>
      </c>
      <c r="C920" s="74">
        <v>35.200000000000003</v>
      </c>
      <c r="D920" s="69">
        <v>0.4</v>
      </c>
      <c r="E920" s="69">
        <v>2.6</v>
      </c>
      <c r="F920" s="69">
        <v>21.2</v>
      </c>
      <c r="G920" s="69">
        <v>3.8</v>
      </c>
      <c r="H920" s="69">
        <v>6.2</v>
      </c>
      <c r="I920" s="69">
        <v>0.4</v>
      </c>
      <c r="J920" s="69">
        <v>0</v>
      </c>
      <c r="K920" s="69">
        <v>0.4</v>
      </c>
      <c r="L920" s="69">
        <v>0</v>
      </c>
      <c r="M920" s="69">
        <v>0</v>
      </c>
      <c r="N920" s="69">
        <v>0.2</v>
      </c>
      <c r="O920" s="70">
        <v>0</v>
      </c>
      <c r="P920" s="4"/>
      <c r="AR920" s="6"/>
    </row>
    <row r="921" spans="1:44" x14ac:dyDescent="0.25">
      <c r="A921" s="155"/>
      <c r="B921" s="252">
        <v>0.60416700000000001</v>
      </c>
      <c r="C921" s="74">
        <v>29.8</v>
      </c>
      <c r="D921" s="69">
        <v>0.2</v>
      </c>
      <c r="E921" s="69">
        <v>3</v>
      </c>
      <c r="F921" s="69">
        <v>16.8</v>
      </c>
      <c r="G921" s="69">
        <v>4</v>
      </c>
      <c r="H921" s="69">
        <v>4.4000000000000004</v>
      </c>
      <c r="I921" s="69">
        <v>0.8</v>
      </c>
      <c r="J921" s="69">
        <v>0</v>
      </c>
      <c r="K921" s="69">
        <v>0.6</v>
      </c>
      <c r="L921" s="69">
        <v>0</v>
      </c>
      <c r="M921" s="69">
        <v>0</v>
      </c>
      <c r="N921" s="69">
        <v>0</v>
      </c>
      <c r="O921" s="70">
        <v>0</v>
      </c>
      <c r="P921" s="4"/>
      <c r="AR921" s="6"/>
    </row>
    <row r="922" spans="1:44" x14ac:dyDescent="0.25">
      <c r="A922" s="155"/>
      <c r="B922" s="252">
        <v>0.61458299999999999</v>
      </c>
      <c r="C922" s="74">
        <v>31.999999999999996</v>
      </c>
      <c r="D922" s="69">
        <v>0</v>
      </c>
      <c r="E922" s="69">
        <v>1.8</v>
      </c>
      <c r="F922" s="69">
        <v>20</v>
      </c>
      <c r="G922" s="69">
        <v>4.5999999999999996</v>
      </c>
      <c r="H922" s="69">
        <v>4.8</v>
      </c>
      <c r="I922" s="69">
        <v>0.2</v>
      </c>
      <c r="J922" s="69">
        <v>0</v>
      </c>
      <c r="K922" s="69">
        <v>0.4</v>
      </c>
      <c r="L922" s="69">
        <v>0</v>
      </c>
      <c r="M922" s="69">
        <v>0</v>
      </c>
      <c r="N922" s="69">
        <v>0.2</v>
      </c>
      <c r="O922" s="70">
        <v>0</v>
      </c>
      <c r="P922" s="4"/>
      <c r="AR922" s="6"/>
    </row>
    <row r="923" spans="1:44" x14ac:dyDescent="0.25">
      <c r="A923" s="155"/>
      <c r="B923" s="252">
        <v>0.625</v>
      </c>
      <c r="C923" s="74">
        <v>37.200000000000003</v>
      </c>
      <c r="D923" s="69">
        <v>0.4</v>
      </c>
      <c r="E923" s="69">
        <v>2.8</v>
      </c>
      <c r="F923" s="69">
        <v>21.2</v>
      </c>
      <c r="G923" s="69">
        <v>6</v>
      </c>
      <c r="H923" s="69">
        <v>6</v>
      </c>
      <c r="I923" s="69">
        <v>0.6</v>
      </c>
      <c r="J923" s="69">
        <v>0</v>
      </c>
      <c r="K923" s="69">
        <v>0.2</v>
      </c>
      <c r="L923" s="69">
        <v>0</v>
      </c>
      <c r="M923" s="69">
        <v>0</v>
      </c>
      <c r="N923" s="69">
        <v>0</v>
      </c>
      <c r="O923" s="70">
        <v>0</v>
      </c>
      <c r="P923" s="4"/>
      <c r="AR923" s="6"/>
    </row>
    <row r="924" spans="1:44" x14ac:dyDescent="0.25">
      <c r="A924" s="155"/>
      <c r="B924" s="252">
        <v>0.63541700000000001</v>
      </c>
      <c r="C924" s="74">
        <v>29.4</v>
      </c>
      <c r="D924" s="69">
        <v>0.2</v>
      </c>
      <c r="E924" s="69">
        <v>3</v>
      </c>
      <c r="F924" s="69">
        <v>16.8</v>
      </c>
      <c r="G924" s="69">
        <v>5.2</v>
      </c>
      <c r="H924" s="69">
        <v>3.6</v>
      </c>
      <c r="I924" s="69">
        <v>0.4</v>
      </c>
      <c r="J924" s="69">
        <v>0</v>
      </c>
      <c r="K924" s="69">
        <v>0.2</v>
      </c>
      <c r="L924" s="69">
        <v>0</v>
      </c>
      <c r="M924" s="69">
        <v>0</v>
      </c>
      <c r="N924" s="69">
        <v>0</v>
      </c>
      <c r="O924" s="70">
        <v>0</v>
      </c>
      <c r="P924" s="4"/>
      <c r="AR924" s="6"/>
    </row>
    <row r="925" spans="1:44" x14ac:dyDescent="0.25">
      <c r="A925" s="155"/>
      <c r="B925" s="252">
        <v>0.64583299999999999</v>
      </c>
      <c r="C925" s="74">
        <v>38.6</v>
      </c>
      <c r="D925" s="69">
        <v>0.2</v>
      </c>
      <c r="E925" s="69">
        <v>2.4</v>
      </c>
      <c r="F925" s="69">
        <v>24.8</v>
      </c>
      <c r="G925" s="69">
        <v>4.5999999999999996</v>
      </c>
      <c r="H925" s="69">
        <v>5.4</v>
      </c>
      <c r="I925" s="69">
        <v>0.6</v>
      </c>
      <c r="J925" s="69">
        <v>0</v>
      </c>
      <c r="K925" s="69">
        <v>0.6</v>
      </c>
      <c r="L925" s="69">
        <v>0</v>
      </c>
      <c r="M925" s="69">
        <v>0</v>
      </c>
      <c r="N925" s="69">
        <v>0</v>
      </c>
      <c r="O925" s="70">
        <v>0</v>
      </c>
      <c r="P925" s="4"/>
      <c r="AR925" s="6"/>
    </row>
    <row r="926" spans="1:44" x14ac:dyDescent="0.25">
      <c r="A926" s="155"/>
      <c r="B926" s="252">
        <v>0.65625</v>
      </c>
      <c r="C926" s="74">
        <v>33.6</v>
      </c>
      <c r="D926" s="69">
        <v>0.6</v>
      </c>
      <c r="E926" s="69">
        <v>4.8</v>
      </c>
      <c r="F926" s="69">
        <v>18.600000000000001</v>
      </c>
      <c r="G926" s="69">
        <v>5.6</v>
      </c>
      <c r="H926" s="69">
        <v>3.8</v>
      </c>
      <c r="I926" s="69">
        <v>0.2</v>
      </c>
      <c r="J926" s="69">
        <v>0</v>
      </c>
      <c r="K926" s="69">
        <v>0</v>
      </c>
      <c r="L926" s="69">
        <v>0</v>
      </c>
      <c r="M926" s="69">
        <v>0</v>
      </c>
      <c r="N926" s="69">
        <v>0</v>
      </c>
      <c r="O926" s="70">
        <v>0</v>
      </c>
      <c r="P926" s="4"/>
      <c r="AR926" s="6"/>
    </row>
    <row r="927" spans="1:44" x14ac:dyDescent="0.25">
      <c r="A927" s="155"/>
      <c r="B927" s="252">
        <v>0.66666700000000001</v>
      </c>
      <c r="C927" s="74">
        <v>28.000000000000004</v>
      </c>
      <c r="D927" s="69">
        <v>0.2</v>
      </c>
      <c r="E927" s="69">
        <v>3.6</v>
      </c>
      <c r="F927" s="69">
        <v>16.8</v>
      </c>
      <c r="G927" s="69">
        <v>2.2000000000000002</v>
      </c>
      <c r="H927" s="69">
        <v>4.4000000000000004</v>
      </c>
      <c r="I927" s="69">
        <v>0.6</v>
      </c>
      <c r="J927" s="69">
        <v>0</v>
      </c>
      <c r="K927" s="69">
        <v>0.2</v>
      </c>
      <c r="L927" s="69">
        <v>0</v>
      </c>
      <c r="M927" s="69">
        <v>0</v>
      </c>
      <c r="N927" s="69">
        <v>0</v>
      </c>
      <c r="O927" s="70">
        <v>0</v>
      </c>
      <c r="P927" s="4"/>
      <c r="AR927" s="6"/>
    </row>
    <row r="928" spans="1:44" x14ac:dyDescent="0.25">
      <c r="A928" s="155"/>
      <c r="B928" s="252">
        <v>0.67708299999999999</v>
      </c>
      <c r="C928" s="74">
        <v>31.399999999999995</v>
      </c>
      <c r="D928" s="69">
        <v>0.8</v>
      </c>
      <c r="E928" s="69">
        <v>5</v>
      </c>
      <c r="F928" s="69">
        <v>18.399999999999999</v>
      </c>
      <c r="G928" s="69">
        <v>2.4</v>
      </c>
      <c r="H928" s="69">
        <v>4.2</v>
      </c>
      <c r="I928" s="69">
        <v>0.2</v>
      </c>
      <c r="J928" s="69">
        <v>0</v>
      </c>
      <c r="K928" s="69">
        <v>0.4</v>
      </c>
      <c r="L928" s="69">
        <v>0</v>
      </c>
      <c r="M928" s="69">
        <v>0</v>
      </c>
      <c r="N928" s="69">
        <v>0</v>
      </c>
      <c r="O928" s="70">
        <v>0</v>
      </c>
      <c r="P928" s="4"/>
      <c r="AR928" s="6"/>
    </row>
    <row r="929" spans="1:44" x14ac:dyDescent="0.25">
      <c r="A929" s="155"/>
      <c r="B929" s="252">
        <v>0.6875</v>
      </c>
      <c r="C929" s="74">
        <v>32</v>
      </c>
      <c r="D929" s="69">
        <v>0.4</v>
      </c>
      <c r="E929" s="69">
        <v>4</v>
      </c>
      <c r="F929" s="69">
        <v>17.8</v>
      </c>
      <c r="G929" s="69">
        <v>4.2</v>
      </c>
      <c r="H929" s="69">
        <v>4.5999999999999996</v>
      </c>
      <c r="I929" s="69">
        <v>0.8</v>
      </c>
      <c r="J929" s="69">
        <v>0</v>
      </c>
      <c r="K929" s="69">
        <v>0.2</v>
      </c>
      <c r="L929" s="69">
        <v>0</v>
      </c>
      <c r="M929" s="69">
        <v>0</v>
      </c>
      <c r="N929" s="69">
        <v>0</v>
      </c>
      <c r="O929" s="70">
        <v>0</v>
      </c>
      <c r="P929" s="4"/>
      <c r="AR929" s="6"/>
    </row>
    <row r="930" spans="1:44" x14ac:dyDescent="0.25">
      <c r="A930" s="155"/>
      <c r="B930" s="252">
        <v>0.69791700000000001</v>
      </c>
      <c r="C930" s="74">
        <v>34.6</v>
      </c>
      <c r="D930" s="69">
        <v>0.6</v>
      </c>
      <c r="E930" s="69">
        <v>4.2</v>
      </c>
      <c r="F930" s="69">
        <v>20.399999999999999</v>
      </c>
      <c r="G930" s="69">
        <v>3.8</v>
      </c>
      <c r="H930" s="69">
        <v>4.4000000000000004</v>
      </c>
      <c r="I930" s="69">
        <v>0.2</v>
      </c>
      <c r="J930" s="69">
        <v>0</v>
      </c>
      <c r="K930" s="69">
        <v>0.8</v>
      </c>
      <c r="L930" s="69">
        <v>0</v>
      </c>
      <c r="M930" s="69">
        <v>0</v>
      </c>
      <c r="N930" s="69">
        <v>0.2</v>
      </c>
      <c r="O930" s="70">
        <v>0</v>
      </c>
      <c r="P930" s="4"/>
      <c r="AR930" s="6"/>
    </row>
    <row r="931" spans="1:44" x14ac:dyDescent="0.25">
      <c r="A931" s="155"/>
      <c r="B931" s="252">
        <v>0.70833299999999999</v>
      </c>
      <c r="C931" s="74">
        <v>32.199999999999996</v>
      </c>
      <c r="D931" s="69">
        <v>0.2</v>
      </c>
      <c r="E931" s="69">
        <v>3.8</v>
      </c>
      <c r="F931" s="69">
        <v>18.2</v>
      </c>
      <c r="G931" s="69">
        <v>5.6</v>
      </c>
      <c r="H931" s="69">
        <v>3.4</v>
      </c>
      <c r="I931" s="69">
        <v>0</v>
      </c>
      <c r="J931" s="69">
        <v>0</v>
      </c>
      <c r="K931" s="69">
        <v>1</v>
      </c>
      <c r="L931" s="69">
        <v>0</v>
      </c>
      <c r="M931" s="69">
        <v>0</v>
      </c>
      <c r="N931" s="69">
        <v>0</v>
      </c>
      <c r="O931" s="70">
        <v>0</v>
      </c>
      <c r="P931" s="4"/>
      <c r="AR931" s="6"/>
    </row>
    <row r="932" spans="1:44" x14ac:dyDescent="0.25">
      <c r="A932" s="155"/>
      <c r="B932" s="252">
        <v>0.71875</v>
      </c>
      <c r="C932" s="74">
        <v>32</v>
      </c>
      <c r="D932" s="69">
        <v>0.6</v>
      </c>
      <c r="E932" s="69">
        <v>3.6</v>
      </c>
      <c r="F932" s="69">
        <v>18</v>
      </c>
      <c r="G932" s="69">
        <v>5.2</v>
      </c>
      <c r="H932" s="69">
        <v>3.8</v>
      </c>
      <c r="I932" s="69">
        <v>0.2</v>
      </c>
      <c r="J932" s="69">
        <v>0</v>
      </c>
      <c r="K932" s="69">
        <v>0.6</v>
      </c>
      <c r="L932" s="69">
        <v>0</v>
      </c>
      <c r="M932" s="69">
        <v>0</v>
      </c>
      <c r="N932" s="69">
        <v>0</v>
      </c>
      <c r="O932" s="70">
        <v>0</v>
      </c>
      <c r="P932" s="4"/>
      <c r="AR932" s="6"/>
    </row>
    <row r="933" spans="1:44" x14ac:dyDescent="0.25">
      <c r="A933" s="155"/>
      <c r="B933" s="252">
        <v>0.72916700000000001</v>
      </c>
      <c r="C933" s="74">
        <v>31.799999999999997</v>
      </c>
      <c r="D933" s="69">
        <v>0.4</v>
      </c>
      <c r="E933" s="69">
        <v>3.6</v>
      </c>
      <c r="F933" s="69">
        <v>16</v>
      </c>
      <c r="G933" s="69">
        <v>4.8</v>
      </c>
      <c r="H933" s="69">
        <v>4.5999999999999996</v>
      </c>
      <c r="I933" s="69">
        <v>1</v>
      </c>
      <c r="J933" s="69">
        <v>0</v>
      </c>
      <c r="K933" s="69">
        <v>1.2</v>
      </c>
      <c r="L933" s="69">
        <v>0</v>
      </c>
      <c r="M933" s="69">
        <v>0</v>
      </c>
      <c r="N933" s="69">
        <v>0.2</v>
      </c>
      <c r="O933" s="70">
        <v>0</v>
      </c>
      <c r="P933" s="4"/>
      <c r="AR933" s="6"/>
    </row>
    <row r="934" spans="1:44" x14ac:dyDescent="0.25">
      <c r="A934" s="155"/>
      <c r="B934" s="252">
        <v>0.73958299999999999</v>
      </c>
      <c r="C934" s="74">
        <v>27.799999999999997</v>
      </c>
      <c r="D934" s="69">
        <v>0.6</v>
      </c>
      <c r="E934" s="69">
        <v>3.2</v>
      </c>
      <c r="F934" s="69">
        <v>17.399999999999999</v>
      </c>
      <c r="G934" s="69">
        <v>2.2000000000000002</v>
      </c>
      <c r="H934" s="69">
        <v>3.6</v>
      </c>
      <c r="I934" s="69">
        <v>0.4</v>
      </c>
      <c r="J934" s="69">
        <v>0</v>
      </c>
      <c r="K934" s="69">
        <v>0.4</v>
      </c>
      <c r="L934" s="69">
        <v>0</v>
      </c>
      <c r="M934" s="69">
        <v>0</v>
      </c>
      <c r="N934" s="69">
        <v>0</v>
      </c>
      <c r="O934" s="70">
        <v>0</v>
      </c>
      <c r="P934" s="4"/>
      <c r="AR934" s="6"/>
    </row>
    <row r="935" spans="1:44" x14ac:dyDescent="0.25">
      <c r="A935" s="155"/>
      <c r="B935" s="252">
        <v>0.75</v>
      </c>
      <c r="C935" s="74">
        <v>30.2</v>
      </c>
      <c r="D935" s="98">
        <v>0.2</v>
      </c>
      <c r="E935" s="69">
        <v>4.8</v>
      </c>
      <c r="F935" s="69">
        <v>16.600000000000001</v>
      </c>
      <c r="G935" s="69">
        <v>3.4</v>
      </c>
      <c r="H935" s="69">
        <v>4</v>
      </c>
      <c r="I935" s="69">
        <v>0.8</v>
      </c>
      <c r="J935" s="69">
        <v>0</v>
      </c>
      <c r="K935" s="69">
        <v>0.4</v>
      </c>
      <c r="L935" s="69">
        <v>0</v>
      </c>
      <c r="M935" s="69">
        <v>0</v>
      </c>
      <c r="N935" s="69">
        <v>0</v>
      </c>
      <c r="O935" s="70">
        <v>0</v>
      </c>
      <c r="P935" s="4"/>
      <c r="AR935" s="6"/>
    </row>
    <row r="936" spans="1:44" x14ac:dyDescent="0.25">
      <c r="A936" s="155"/>
      <c r="B936" s="252">
        <v>0.76041700000000001</v>
      </c>
      <c r="C936" s="74">
        <v>30.999999999999996</v>
      </c>
      <c r="D936" s="69">
        <v>1.4</v>
      </c>
      <c r="E936" s="69">
        <v>4</v>
      </c>
      <c r="F936" s="69">
        <v>15.4</v>
      </c>
      <c r="G936" s="69">
        <v>4.5999999999999996</v>
      </c>
      <c r="H936" s="69">
        <v>4</v>
      </c>
      <c r="I936" s="69">
        <v>0.4</v>
      </c>
      <c r="J936" s="69">
        <v>0.2</v>
      </c>
      <c r="K936" s="69">
        <v>1</v>
      </c>
      <c r="L936" s="69">
        <v>0</v>
      </c>
      <c r="M936" s="69">
        <v>0</v>
      </c>
      <c r="N936" s="69">
        <v>0</v>
      </c>
      <c r="O936" s="70">
        <v>0</v>
      </c>
      <c r="P936" s="4"/>
      <c r="AR936" s="6"/>
    </row>
    <row r="937" spans="1:44" x14ac:dyDescent="0.25">
      <c r="A937" s="155"/>
      <c r="B937" s="252">
        <v>0.77083299999999999</v>
      </c>
      <c r="C937" s="74">
        <v>27.4</v>
      </c>
      <c r="D937" s="69">
        <v>0.8</v>
      </c>
      <c r="E937" s="69">
        <v>5</v>
      </c>
      <c r="F937" s="69">
        <v>15</v>
      </c>
      <c r="G937" s="69">
        <v>2.8</v>
      </c>
      <c r="H937" s="69">
        <v>3.2</v>
      </c>
      <c r="I937" s="69">
        <v>0.2</v>
      </c>
      <c r="J937" s="69">
        <v>0</v>
      </c>
      <c r="K937" s="69">
        <v>0.4</v>
      </c>
      <c r="L937" s="69">
        <v>0</v>
      </c>
      <c r="M937" s="69">
        <v>0</v>
      </c>
      <c r="N937" s="69">
        <v>0</v>
      </c>
      <c r="O937" s="70">
        <v>0</v>
      </c>
      <c r="P937" s="4"/>
      <c r="AR937" s="6"/>
    </row>
    <row r="938" spans="1:44" x14ac:dyDescent="0.25">
      <c r="A938" s="155"/>
      <c r="B938" s="252">
        <v>0.78125</v>
      </c>
      <c r="C938" s="74">
        <v>33.200000000000003</v>
      </c>
      <c r="D938" s="69">
        <v>1</v>
      </c>
      <c r="E938" s="69">
        <v>6.6</v>
      </c>
      <c r="F938" s="69">
        <v>18</v>
      </c>
      <c r="G938" s="69">
        <v>3.2</v>
      </c>
      <c r="H938" s="69">
        <v>3.2</v>
      </c>
      <c r="I938" s="69">
        <v>0.2</v>
      </c>
      <c r="J938" s="69">
        <v>0.2</v>
      </c>
      <c r="K938" s="69">
        <v>0.4</v>
      </c>
      <c r="L938" s="69">
        <v>0</v>
      </c>
      <c r="M938" s="69">
        <v>0.4</v>
      </c>
      <c r="N938" s="69">
        <v>0</v>
      </c>
      <c r="O938" s="70">
        <v>0</v>
      </c>
      <c r="P938" s="4"/>
      <c r="AR938" s="6"/>
    </row>
    <row r="939" spans="1:44" x14ac:dyDescent="0.25">
      <c r="A939" s="155"/>
      <c r="B939" s="252">
        <v>0.79166700000000001</v>
      </c>
      <c r="C939" s="74">
        <v>25.799999999999997</v>
      </c>
      <c r="D939" s="69">
        <v>1</v>
      </c>
      <c r="E939" s="69">
        <v>4.2</v>
      </c>
      <c r="F939" s="69">
        <v>14.2</v>
      </c>
      <c r="G939" s="69">
        <v>2.4</v>
      </c>
      <c r="H939" s="69">
        <v>3</v>
      </c>
      <c r="I939" s="69">
        <v>0.8</v>
      </c>
      <c r="J939" s="69">
        <v>0</v>
      </c>
      <c r="K939" s="69">
        <v>0</v>
      </c>
      <c r="L939" s="69">
        <v>0</v>
      </c>
      <c r="M939" s="69">
        <v>0.2</v>
      </c>
      <c r="N939" s="69">
        <v>0</v>
      </c>
      <c r="O939" s="70">
        <v>0</v>
      </c>
      <c r="P939" s="4"/>
      <c r="AR939" s="6"/>
    </row>
    <row r="940" spans="1:44" x14ac:dyDescent="0.25">
      <c r="A940" s="155"/>
      <c r="B940" s="252">
        <v>0.80208299999999999</v>
      </c>
      <c r="C940" s="74">
        <v>30.999999999999996</v>
      </c>
      <c r="D940" s="69">
        <v>0.2</v>
      </c>
      <c r="E940" s="69">
        <v>5.6</v>
      </c>
      <c r="F940" s="69">
        <v>17.399999999999999</v>
      </c>
      <c r="G940" s="69">
        <v>2.2000000000000002</v>
      </c>
      <c r="H940" s="69">
        <v>4.2</v>
      </c>
      <c r="I940" s="69">
        <v>0.8</v>
      </c>
      <c r="J940" s="69">
        <v>0.2</v>
      </c>
      <c r="K940" s="69">
        <v>0.4</v>
      </c>
      <c r="L940" s="69">
        <v>0</v>
      </c>
      <c r="M940" s="69">
        <v>0</v>
      </c>
      <c r="N940" s="69">
        <v>0</v>
      </c>
      <c r="O940" s="70">
        <v>0</v>
      </c>
      <c r="P940" s="4"/>
      <c r="AR940" s="6"/>
    </row>
    <row r="941" spans="1:44" x14ac:dyDescent="0.25">
      <c r="A941" s="155"/>
      <c r="B941" s="252">
        <v>0.8125</v>
      </c>
      <c r="C941" s="74">
        <v>24</v>
      </c>
      <c r="D941" s="69">
        <v>0.2</v>
      </c>
      <c r="E941" s="69">
        <v>5.8</v>
      </c>
      <c r="F941" s="69">
        <v>12.6</v>
      </c>
      <c r="G941" s="69">
        <v>1</v>
      </c>
      <c r="H941" s="69">
        <v>3.2</v>
      </c>
      <c r="I941" s="69">
        <v>0.2</v>
      </c>
      <c r="J941" s="69">
        <v>0</v>
      </c>
      <c r="K941" s="69">
        <v>1</v>
      </c>
      <c r="L941" s="69">
        <v>0</v>
      </c>
      <c r="M941" s="69">
        <v>0</v>
      </c>
      <c r="N941" s="69">
        <v>0</v>
      </c>
      <c r="O941" s="70">
        <v>0</v>
      </c>
      <c r="P941" s="4"/>
      <c r="AR941" s="6"/>
    </row>
    <row r="942" spans="1:44" x14ac:dyDescent="0.25">
      <c r="A942" s="155"/>
      <c r="B942" s="252">
        <v>0.82291700000000001</v>
      </c>
      <c r="C942" s="74">
        <v>24.2</v>
      </c>
      <c r="D942" s="69">
        <v>0</v>
      </c>
      <c r="E942" s="69">
        <v>4.8</v>
      </c>
      <c r="F942" s="69">
        <v>12.4</v>
      </c>
      <c r="G942" s="69">
        <v>2.2000000000000002</v>
      </c>
      <c r="H942" s="69">
        <v>3.6</v>
      </c>
      <c r="I942" s="69">
        <v>0.6</v>
      </c>
      <c r="J942" s="69">
        <v>0.2</v>
      </c>
      <c r="K942" s="69">
        <v>0.4</v>
      </c>
      <c r="L942" s="69">
        <v>0</v>
      </c>
      <c r="M942" s="69">
        <v>0</v>
      </c>
      <c r="N942" s="69">
        <v>0</v>
      </c>
      <c r="O942" s="70">
        <v>0</v>
      </c>
      <c r="P942" s="4"/>
      <c r="AR942" s="6"/>
    </row>
    <row r="943" spans="1:44" x14ac:dyDescent="0.25">
      <c r="A943" s="155"/>
      <c r="B943" s="252">
        <v>0.83333299999999999</v>
      </c>
      <c r="C943" s="74">
        <v>21.400000000000006</v>
      </c>
      <c r="D943" s="69">
        <v>0.8</v>
      </c>
      <c r="E943" s="69">
        <v>4.4000000000000004</v>
      </c>
      <c r="F943" s="69">
        <v>10.4</v>
      </c>
      <c r="G943" s="69">
        <v>1.8</v>
      </c>
      <c r="H943" s="69">
        <v>2.8</v>
      </c>
      <c r="I943" s="69">
        <v>0.6</v>
      </c>
      <c r="J943" s="69">
        <v>0</v>
      </c>
      <c r="K943" s="69">
        <v>0.6</v>
      </c>
      <c r="L943" s="69">
        <v>0</v>
      </c>
      <c r="M943" s="69">
        <v>0</v>
      </c>
      <c r="N943" s="69">
        <v>0</v>
      </c>
      <c r="O943" s="70">
        <v>0</v>
      </c>
      <c r="P943" s="4"/>
      <c r="AR943" s="6"/>
    </row>
    <row r="944" spans="1:44" x14ac:dyDescent="0.25">
      <c r="A944" s="155"/>
      <c r="B944" s="252">
        <v>0.84375</v>
      </c>
      <c r="C944" s="74">
        <v>21</v>
      </c>
      <c r="D944" s="69">
        <v>0.4</v>
      </c>
      <c r="E944" s="69">
        <v>4.5999999999999996</v>
      </c>
      <c r="F944" s="69">
        <v>11.6</v>
      </c>
      <c r="G944" s="69">
        <v>0.8</v>
      </c>
      <c r="H944" s="69">
        <v>3.4</v>
      </c>
      <c r="I944" s="69">
        <v>0.2</v>
      </c>
      <c r="J944" s="69">
        <v>0</v>
      </c>
      <c r="K944" s="69">
        <v>0</v>
      </c>
      <c r="L944" s="69">
        <v>0</v>
      </c>
      <c r="M944" s="69">
        <v>0</v>
      </c>
      <c r="N944" s="69">
        <v>0</v>
      </c>
      <c r="O944" s="70">
        <v>0</v>
      </c>
      <c r="P944" s="4"/>
      <c r="AR944" s="6"/>
    </row>
    <row r="945" spans="1:44" x14ac:dyDescent="0.25">
      <c r="A945" s="155"/>
      <c r="B945" s="252">
        <v>0.85416700000000001</v>
      </c>
      <c r="C945" s="74">
        <v>21.599999999999998</v>
      </c>
      <c r="D945" s="69">
        <v>0.2</v>
      </c>
      <c r="E945" s="69">
        <v>4.8</v>
      </c>
      <c r="F945" s="69">
        <v>9.1999999999999993</v>
      </c>
      <c r="G945" s="69">
        <v>2</v>
      </c>
      <c r="H945" s="69">
        <v>4.2</v>
      </c>
      <c r="I945" s="69">
        <v>0.4</v>
      </c>
      <c r="J945" s="69">
        <v>0.2</v>
      </c>
      <c r="K945" s="69">
        <v>0.6</v>
      </c>
      <c r="L945" s="69">
        <v>0</v>
      </c>
      <c r="M945" s="69">
        <v>0</v>
      </c>
      <c r="N945" s="69">
        <v>0</v>
      </c>
      <c r="O945" s="70">
        <v>0</v>
      </c>
      <c r="P945" s="4"/>
      <c r="AR945" s="6"/>
    </row>
    <row r="946" spans="1:44" x14ac:dyDescent="0.25">
      <c r="A946" s="155"/>
      <c r="B946" s="252">
        <v>0.86458299999999999</v>
      </c>
      <c r="C946" s="74">
        <v>18.999999999999996</v>
      </c>
      <c r="D946" s="69">
        <v>0.4</v>
      </c>
      <c r="E946" s="69">
        <v>3.6</v>
      </c>
      <c r="F946" s="69">
        <v>11.6</v>
      </c>
      <c r="G946" s="69">
        <v>0.6</v>
      </c>
      <c r="H946" s="69">
        <v>2.4</v>
      </c>
      <c r="I946" s="69">
        <v>0.4</v>
      </c>
      <c r="J946" s="69">
        <v>0</v>
      </c>
      <c r="K946" s="69">
        <v>0</v>
      </c>
      <c r="L946" s="69">
        <v>0</v>
      </c>
      <c r="M946" s="69">
        <v>0</v>
      </c>
      <c r="N946" s="69">
        <v>0</v>
      </c>
      <c r="O946" s="70">
        <v>0</v>
      </c>
      <c r="P946" s="4"/>
      <c r="AR946" s="6"/>
    </row>
    <row r="947" spans="1:44" x14ac:dyDescent="0.25">
      <c r="A947" s="155"/>
      <c r="B947" s="252">
        <v>0.875</v>
      </c>
      <c r="C947" s="74">
        <v>18.999999999999996</v>
      </c>
      <c r="D947" s="69">
        <v>0.4</v>
      </c>
      <c r="E947" s="69">
        <v>5.4</v>
      </c>
      <c r="F947" s="69">
        <v>8.1999999999999993</v>
      </c>
      <c r="G947" s="69">
        <v>1.4</v>
      </c>
      <c r="H947" s="69">
        <v>2.8</v>
      </c>
      <c r="I947" s="69">
        <v>0.2</v>
      </c>
      <c r="J947" s="69">
        <v>0</v>
      </c>
      <c r="K947" s="69">
        <v>0.4</v>
      </c>
      <c r="L947" s="69">
        <v>0</v>
      </c>
      <c r="M947" s="69">
        <v>0.2</v>
      </c>
      <c r="N947" s="69">
        <v>0</v>
      </c>
      <c r="O947" s="70">
        <v>0</v>
      </c>
      <c r="P947" s="4"/>
      <c r="AR947" s="6"/>
    </row>
    <row r="948" spans="1:44" x14ac:dyDescent="0.25">
      <c r="A948" s="155"/>
      <c r="B948" s="252">
        <v>0.88541700000000001</v>
      </c>
      <c r="C948" s="74">
        <v>15.8</v>
      </c>
      <c r="D948" s="69">
        <v>0.2</v>
      </c>
      <c r="E948" s="69">
        <v>3.6</v>
      </c>
      <c r="F948" s="69">
        <v>8</v>
      </c>
      <c r="G948" s="69">
        <v>0.8</v>
      </c>
      <c r="H948" s="69">
        <v>2.4</v>
      </c>
      <c r="I948" s="69">
        <v>0.6</v>
      </c>
      <c r="J948" s="69">
        <v>0.2</v>
      </c>
      <c r="K948" s="69">
        <v>0</v>
      </c>
      <c r="L948" s="69">
        <v>0</v>
      </c>
      <c r="M948" s="69">
        <v>0</v>
      </c>
      <c r="N948" s="69">
        <v>0</v>
      </c>
      <c r="O948" s="70">
        <v>0</v>
      </c>
      <c r="P948" s="4"/>
      <c r="AR948" s="6"/>
    </row>
    <row r="949" spans="1:44" x14ac:dyDescent="0.25">
      <c r="A949" s="155"/>
      <c r="B949" s="252">
        <v>0.89583299999999999</v>
      </c>
      <c r="C949" s="74">
        <v>15.400000000000002</v>
      </c>
      <c r="D949" s="69">
        <v>0</v>
      </c>
      <c r="E949" s="69">
        <v>3.2</v>
      </c>
      <c r="F949" s="69">
        <v>7.4</v>
      </c>
      <c r="G949" s="69">
        <v>1</v>
      </c>
      <c r="H949" s="69">
        <v>3</v>
      </c>
      <c r="I949" s="69">
        <v>0.8</v>
      </c>
      <c r="J949" s="69">
        <v>0</v>
      </c>
      <c r="K949" s="69">
        <v>0</v>
      </c>
      <c r="L949" s="69">
        <v>0</v>
      </c>
      <c r="M949" s="69">
        <v>0</v>
      </c>
      <c r="N949" s="69">
        <v>0</v>
      </c>
      <c r="O949" s="70">
        <v>0</v>
      </c>
      <c r="P949" s="4"/>
      <c r="AR949" s="6"/>
    </row>
    <row r="950" spans="1:44" x14ac:dyDescent="0.25">
      <c r="A950" s="155"/>
      <c r="B950" s="252">
        <v>0.90625</v>
      </c>
      <c r="C950" s="74">
        <v>14.8</v>
      </c>
      <c r="D950" s="69">
        <v>0</v>
      </c>
      <c r="E950" s="69">
        <v>4</v>
      </c>
      <c r="F950" s="69">
        <v>7.8</v>
      </c>
      <c r="G950" s="69">
        <v>0.8</v>
      </c>
      <c r="H950" s="69">
        <v>1.6</v>
      </c>
      <c r="I950" s="69">
        <v>0.4</v>
      </c>
      <c r="J950" s="69">
        <v>0</v>
      </c>
      <c r="K950" s="69">
        <v>0.2</v>
      </c>
      <c r="L950" s="69">
        <v>0</v>
      </c>
      <c r="M950" s="69">
        <v>0</v>
      </c>
      <c r="N950" s="69">
        <v>0</v>
      </c>
      <c r="O950" s="70">
        <v>0</v>
      </c>
      <c r="P950" s="4"/>
      <c r="AR950" s="6"/>
    </row>
    <row r="951" spans="1:44" x14ac:dyDescent="0.25">
      <c r="A951" s="155"/>
      <c r="B951" s="252">
        <v>0.91666700000000001</v>
      </c>
      <c r="C951" s="74">
        <v>19.2</v>
      </c>
      <c r="D951" s="69">
        <v>0.2</v>
      </c>
      <c r="E951" s="69">
        <v>3.2</v>
      </c>
      <c r="F951" s="69">
        <v>9.8000000000000007</v>
      </c>
      <c r="G951" s="69">
        <v>1.8</v>
      </c>
      <c r="H951" s="69">
        <v>4</v>
      </c>
      <c r="I951" s="69">
        <v>0</v>
      </c>
      <c r="J951" s="69">
        <v>0</v>
      </c>
      <c r="K951" s="69">
        <v>0.2</v>
      </c>
      <c r="L951" s="69">
        <v>0</v>
      </c>
      <c r="M951" s="69">
        <v>0</v>
      </c>
      <c r="N951" s="69">
        <v>0</v>
      </c>
      <c r="O951" s="70">
        <v>0</v>
      </c>
      <c r="P951" s="4"/>
      <c r="AR951" s="6"/>
    </row>
    <row r="952" spans="1:44" x14ac:dyDescent="0.25">
      <c r="A952" s="155"/>
      <c r="B952" s="252">
        <v>0.92708299999999999</v>
      </c>
      <c r="C952" s="74">
        <v>16.400000000000002</v>
      </c>
      <c r="D952" s="69">
        <v>0</v>
      </c>
      <c r="E952" s="69">
        <v>2</v>
      </c>
      <c r="F952" s="69">
        <v>9.8000000000000007</v>
      </c>
      <c r="G952" s="69">
        <v>0.8</v>
      </c>
      <c r="H952" s="69">
        <v>2.8</v>
      </c>
      <c r="I952" s="69">
        <v>0.8</v>
      </c>
      <c r="J952" s="69">
        <v>0</v>
      </c>
      <c r="K952" s="69">
        <v>0.2</v>
      </c>
      <c r="L952" s="69">
        <v>0</v>
      </c>
      <c r="M952" s="69">
        <v>0</v>
      </c>
      <c r="N952" s="69">
        <v>0</v>
      </c>
      <c r="O952" s="70">
        <v>0</v>
      </c>
      <c r="P952" s="4"/>
      <c r="AR952" s="6"/>
    </row>
    <row r="953" spans="1:44" x14ac:dyDescent="0.25">
      <c r="A953" s="155"/>
      <c r="B953" s="252">
        <v>0.9375</v>
      </c>
      <c r="C953" s="74">
        <v>16.400000000000002</v>
      </c>
      <c r="D953" s="69">
        <v>0.2</v>
      </c>
      <c r="E953" s="69">
        <v>3.2</v>
      </c>
      <c r="F953" s="69">
        <v>8.4</v>
      </c>
      <c r="G953" s="69">
        <v>1.4</v>
      </c>
      <c r="H953" s="69">
        <v>3.2</v>
      </c>
      <c r="I953" s="69">
        <v>0</v>
      </c>
      <c r="J953" s="69">
        <v>0</v>
      </c>
      <c r="K953" s="69">
        <v>0</v>
      </c>
      <c r="L953" s="69">
        <v>0</v>
      </c>
      <c r="M953" s="69">
        <v>0</v>
      </c>
      <c r="N953" s="69">
        <v>0</v>
      </c>
      <c r="O953" s="70">
        <v>0</v>
      </c>
      <c r="P953" s="4"/>
      <c r="AR953" s="6"/>
    </row>
    <row r="954" spans="1:44" x14ac:dyDescent="0.25">
      <c r="A954" s="155"/>
      <c r="B954" s="252">
        <v>0.94791700000000001</v>
      </c>
      <c r="C954" s="74">
        <v>9</v>
      </c>
      <c r="D954" s="69">
        <v>0</v>
      </c>
      <c r="E954" s="69">
        <v>2.6</v>
      </c>
      <c r="F954" s="69">
        <v>4</v>
      </c>
      <c r="G954" s="69">
        <v>0.4</v>
      </c>
      <c r="H954" s="69">
        <v>2</v>
      </c>
      <c r="I954" s="69">
        <v>0</v>
      </c>
      <c r="J954" s="69">
        <v>0</v>
      </c>
      <c r="K954" s="69">
        <v>0</v>
      </c>
      <c r="L954" s="69">
        <v>0</v>
      </c>
      <c r="M954" s="69">
        <v>0</v>
      </c>
      <c r="N954" s="69">
        <v>0</v>
      </c>
      <c r="O954" s="70">
        <v>0</v>
      </c>
      <c r="P954" s="4"/>
      <c r="AR954" s="6"/>
    </row>
    <row r="955" spans="1:44" x14ac:dyDescent="0.25">
      <c r="A955" s="155"/>
      <c r="B955" s="252">
        <v>0.95833299999999999</v>
      </c>
      <c r="C955" s="74">
        <v>11.799999999999999</v>
      </c>
      <c r="D955" s="69">
        <v>0</v>
      </c>
      <c r="E955" s="69">
        <v>2.8</v>
      </c>
      <c r="F955" s="69">
        <v>5.2</v>
      </c>
      <c r="G955" s="69">
        <v>0.6</v>
      </c>
      <c r="H955" s="69">
        <v>3</v>
      </c>
      <c r="I955" s="69">
        <v>0.2</v>
      </c>
      <c r="J955" s="69">
        <v>0</v>
      </c>
      <c r="K955" s="69">
        <v>0</v>
      </c>
      <c r="L955" s="69">
        <v>0</v>
      </c>
      <c r="M955" s="69">
        <v>0</v>
      </c>
      <c r="N955" s="69">
        <v>0</v>
      </c>
      <c r="O955" s="70">
        <v>0</v>
      </c>
      <c r="P955" s="4"/>
      <c r="AR955" s="6"/>
    </row>
    <row r="956" spans="1:44" x14ac:dyDescent="0.25">
      <c r="A956" s="155"/>
      <c r="B956" s="252">
        <v>0.96875</v>
      </c>
      <c r="C956" s="74">
        <v>10.6</v>
      </c>
      <c r="D956" s="69">
        <v>0.2</v>
      </c>
      <c r="E956" s="69">
        <v>1.8</v>
      </c>
      <c r="F956" s="69">
        <v>5.4</v>
      </c>
      <c r="G956" s="69">
        <v>0.4</v>
      </c>
      <c r="H956" s="69">
        <v>2.2000000000000002</v>
      </c>
      <c r="I956" s="69">
        <v>0.6</v>
      </c>
      <c r="J956" s="69">
        <v>0</v>
      </c>
      <c r="K956" s="69">
        <v>0</v>
      </c>
      <c r="L956" s="69">
        <v>0</v>
      </c>
      <c r="M956" s="69">
        <v>0</v>
      </c>
      <c r="N956" s="69">
        <v>0</v>
      </c>
      <c r="O956" s="70">
        <v>0</v>
      </c>
      <c r="P956" s="4"/>
      <c r="AR956" s="6"/>
    </row>
    <row r="957" spans="1:44" x14ac:dyDescent="0.25">
      <c r="A957" s="155"/>
      <c r="B957" s="252">
        <v>0.97916700000000001</v>
      </c>
      <c r="C957" s="74">
        <v>10.6</v>
      </c>
      <c r="D957" s="69">
        <v>0</v>
      </c>
      <c r="E957" s="69">
        <v>1.4</v>
      </c>
      <c r="F957" s="69">
        <v>5.2</v>
      </c>
      <c r="G957" s="69">
        <v>0.4</v>
      </c>
      <c r="H957" s="69">
        <v>3.2</v>
      </c>
      <c r="I957" s="69">
        <v>0.4</v>
      </c>
      <c r="J957" s="69">
        <v>0</v>
      </c>
      <c r="K957" s="69">
        <v>0</v>
      </c>
      <c r="L957" s="69">
        <v>0</v>
      </c>
      <c r="M957" s="69">
        <v>0</v>
      </c>
      <c r="N957" s="69">
        <v>0</v>
      </c>
      <c r="O957" s="70">
        <v>0</v>
      </c>
      <c r="P957" s="4"/>
      <c r="AR957" s="6"/>
    </row>
    <row r="958" spans="1:44" x14ac:dyDescent="0.25">
      <c r="A958" s="155"/>
      <c r="B958" s="252">
        <v>0.98958299999999999</v>
      </c>
      <c r="C958" s="75">
        <v>10</v>
      </c>
      <c r="D958" s="71">
        <v>0</v>
      </c>
      <c r="E958" s="71">
        <v>2.6</v>
      </c>
      <c r="F958" s="71">
        <v>4.4000000000000004</v>
      </c>
      <c r="G958" s="71">
        <v>1</v>
      </c>
      <c r="H958" s="71">
        <v>2</v>
      </c>
      <c r="I958" s="71">
        <v>0</v>
      </c>
      <c r="J958" s="71">
        <v>0</v>
      </c>
      <c r="K958" s="71">
        <v>0</v>
      </c>
      <c r="L958" s="71">
        <v>0</v>
      </c>
      <c r="M958" s="71">
        <v>0</v>
      </c>
      <c r="N958" s="71">
        <v>0</v>
      </c>
      <c r="O958" s="72">
        <v>0</v>
      </c>
      <c r="P958" s="4"/>
      <c r="AR958" s="6"/>
    </row>
    <row r="959" spans="1:44" x14ac:dyDescent="0.25">
      <c r="A959" s="155"/>
      <c r="B959" s="324" t="s">
        <v>38</v>
      </c>
      <c r="C959" s="328">
        <v>1421.0000000000002</v>
      </c>
      <c r="D959" s="329">
        <v>18.799999999999997</v>
      </c>
      <c r="E959" s="329">
        <v>157.19999999999999</v>
      </c>
      <c r="F959" s="329">
        <v>781.5999999999998</v>
      </c>
      <c r="G959" s="329">
        <v>183.39999999999995</v>
      </c>
      <c r="H959" s="329">
        <v>231.8</v>
      </c>
      <c r="I959" s="329">
        <v>21.599999999999994</v>
      </c>
      <c r="J959" s="329">
        <v>1.4</v>
      </c>
      <c r="K959" s="329">
        <v>19.799999999999994</v>
      </c>
      <c r="L959" s="329">
        <v>0</v>
      </c>
      <c r="M959" s="329">
        <v>0.8</v>
      </c>
      <c r="N959" s="329">
        <v>4.6000000000000014</v>
      </c>
      <c r="O959" s="330">
        <v>0</v>
      </c>
      <c r="P959" s="5"/>
      <c r="AR959" s="6"/>
    </row>
    <row r="960" spans="1:44" x14ac:dyDescent="0.25">
      <c r="A960" s="155"/>
      <c r="B960" s="325" t="s">
        <v>39</v>
      </c>
      <c r="C960" s="332">
        <v>1733.6</v>
      </c>
      <c r="D960" s="333">
        <v>22.999999999999989</v>
      </c>
      <c r="E960" s="333">
        <v>213</v>
      </c>
      <c r="F960" s="333">
        <v>935.80000000000007</v>
      </c>
      <c r="G960" s="333">
        <v>206.99999999999997</v>
      </c>
      <c r="H960" s="333">
        <v>291.2</v>
      </c>
      <c r="I960" s="333">
        <v>28.999999999999996</v>
      </c>
      <c r="J960" s="333">
        <v>2.1999999999999997</v>
      </c>
      <c r="K960" s="333">
        <v>23.999999999999989</v>
      </c>
      <c r="L960" s="333">
        <v>0</v>
      </c>
      <c r="M960" s="333">
        <v>1.2</v>
      </c>
      <c r="N960" s="333">
        <v>7.200000000000002</v>
      </c>
      <c r="O960" s="334">
        <v>0</v>
      </c>
      <c r="P960" s="5"/>
      <c r="AR960" s="6"/>
    </row>
    <row r="961" spans="1:44" x14ac:dyDescent="0.25">
      <c r="A961" s="155"/>
      <c r="B961" s="326" t="s">
        <v>40</v>
      </c>
      <c r="C961" s="336">
        <v>1837.6</v>
      </c>
      <c r="D961" s="337">
        <v>23.599999999999987</v>
      </c>
      <c r="E961" s="337">
        <v>232.6</v>
      </c>
      <c r="F961" s="337">
        <v>988</v>
      </c>
      <c r="G961" s="337">
        <v>213.8</v>
      </c>
      <c r="H961" s="337">
        <v>313.59999999999997</v>
      </c>
      <c r="I961" s="337">
        <v>30.999999999999996</v>
      </c>
      <c r="J961" s="337">
        <v>2.1999999999999997</v>
      </c>
      <c r="K961" s="337">
        <v>24.399999999999988</v>
      </c>
      <c r="L961" s="337">
        <v>0</v>
      </c>
      <c r="M961" s="337">
        <v>1.2</v>
      </c>
      <c r="N961" s="337">
        <v>7.200000000000002</v>
      </c>
      <c r="O961" s="338">
        <v>0</v>
      </c>
      <c r="P961" s="5"/>
      <c r="AR961" s="6"/>
    </row>
    <row r="962" spans="1:44" x14ac:dyDescent="0.25">
      <c r="A962" s="155"/>
      <c r="B962" s="327" t="s">
        <v>41</v>
      </c>
      <c r="C962" s="340">
        <v>1932.8000000000002</v>
      </c>
      <c r="D962" s="341">
        <v>23.999999999999986</v>
      </c>
      <c r="E962" s="341">
        <v>240.2</v>
      </c>
      <c r="F962" s="341">
        <v>1028.5999999999999</v>
      </c>
      <c r="G962" s="341">
        <v>220.40000000000003</v>
      </c>
      <c r="H962" s="341">
        <v>347.99999999999994</v>
      </c>
      <c r="I962" s="341">
        <v>32.4</v>
      </c>
      <c r="J962" s="341">
        <v>2.1999999999999997</v>
      </c>
      <c r="K962" s="341">
        <v>25.199999999999989</v>
      </c>
      <c r="L962" s="341">
        <v>0</v>
      </c>
      <c r="M962" s="341">
        <v>1.2</v>
      </c>
      <c r="N962" s="341">
        <v>10.599999999999993</v>
      </c>
      <c r="O962" s="342">
        <v>0</v>
      </c>
      <c r="P962" s="5"/>
      <c r="AR962" s="6"/>
    </row>
    <row r="963" spans="1:44" x14ac:dyDescent="0.25">
      <c r="A963" s="155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AR963" s="6"/>
    </row>
    <row r="964" spans="1:44" x14ac:dyDescent="0.25">
      <c r="A964" s="155"/>
      <c r="B964" s="162" t="s">
        <v>37</v>
      </c>
      <c r="C964" s="166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AR964" s="6"/>
    </row>
    <row r="965" spans="1:44" x14ac:dyDescent="0.25">
      <c r="A965" s="155"/>
      <c r="B965" s="252">
        <v>0</v>
      </c>
      <c r="C965" s="73">
        <v>12</v>
      </c>
      <c r="D965" s="265">
        <v>0.14285714285714285</v>
      </c>
      <c r="E965" s="66">
        <v>1.2857142857142858</v>
      </c>
      <c r="F965" s="66">
        <v>5.5714285714285712</v>
      </c>
      <c r="G965" s="66">
        <v>1.1428571428571428</v>
      </c>
      <c r="H965" s="66">
        <v>3.4285714285714284</v>
      </c>
      <c r="I965" s="66">
        <v>0.2857142857142857</v>
      </c>
      <c r="J965" s="66">
        <v>0</v>
      </c>
      <c r="K965" s="66">
        <v>0.14285714285714285</v>
      </c>
      <c r="L965" s="66">
        <v>0</v>
      </c>
      <c r="M965" s="66">
        <v>0</v>
      </c>
      <c r="N965" s="66">
        <v>0</v>
      </c>
      <c r="O965" s="266">
        <v>0</v>
      </c>
      <c r="P965" s="4"/>
      <c r="AR965" s="6"/>
    </row>
    <row r="966" spans="1:44" x14ac:dyDescent="0.25">
      <c r="A966" s="155"/>
      <c r="B966" s="252">
        <v>1.0416999999999999E-2</v>
      </c>
      <c r="C966" s="74">
        <v>9.1428571428571441</v>
      </c>
      <c r="D966" s="268">
        <v>0</v>
      </c>
      <c r="E966" s="98">
        <v>1.1428571428571428</v>
      </c>
      <c r="F966" s="98">
        <v>5.2857142857142856</v>
      </c>
      <c r="G966" s="98">
        <v>0.2857142857142857</v>
      </c>
      <c r="H966" s="98">
        <v>2</v>
      </c>
      <c r="I966" s="98">
        <v>0.14285714285714285</v>
      </c>
      <c r="J966" s="98">
        <v>0</v>
      </c>
      <c r="K966" s="98">
        <v>0</v>
      </c>
      <c r="L966" s="98">
        <v>0</v>
      </c>
      <c r="M966" s="98">
        <v>0</v>
      </c>
      <c r="N966" s="98">
        <v>0.2857142857142857</v>
      </c>
      <c r="O966" s="269">
        <v>0</v>
      </c>
      <c r="P966" s="4"/>
      <c r="AR966" s="6"/>
    </row>
    <row r="967" spans="1:44" x14ac:dyDescent="0.25">
      <c r="A967" s="155"/>
      <c r="B967" s="252">
        <v>2.0833000000000001E-2</v>
      </c>
      <c r="C967" s="74">
        <v>7.7142857142857144</v>
      </c>
      <c r="D967" s="268">
        <v>0.14285714285714285</v>
      </c>
      <c r="E967" s="98">
        <v>0.8571428571428571</v>
      </c>
      <c r="F967" s="98">
        <v>3.7142857142857144</v>
      </c>
      <c r="G967" s="98">
        <v>0.8571428571428571</v>
      </c>
      <c r="H967" s="98">
        <v>2</v>
      </c>
      <c r="I967" s="98">
        <v>0</v>
      </c>
      <c r="J967" s="98">
        <v>0</v>
      </c>
      <c r="K967" s="98">
        <v>0</v>
      </c>
      <c r="L967" s="98">
        <v>0</v>
      </c>
      <c r="M967" s="98">
        <v>0</v>
      </c>
      <c r="N967" s="98">
        <v>0.14285714285714285</v>
      </c>
      <c r="O967" s="269">
        <v>0</v>
      </c>
      <c r="P967" s="4"/>
      <c r="AR967" s="6"/>
    </row>
    <row r="968" spans="1:44" x14ac:dyDescent="0.25">
      <c r="A968" s="155"/>
      <c r="B968" s="252">
        <v>3.125E-2</v>
      </c>
      <c r="C968" s="74">
        <v>6.2857142857142865</v>
      </c>
      <c r="D968" s="268">
        <v>0</v>
      </c>
      <c r="E968" s="98">
        <v>1.5714285714285714</v>
      </c>
      <c r="F968" s="98">
        <v>2.5714285714285716</v>
      </c>
      <c r="G968" s="98">
        <v>0.2857142857142857</v>
      </c>
      <c r="H968" s="98">
        <v>1.7142857142857142</v>
      </c>
      <c r="I968" s="98">
        <v>0.14285714285714285</v>
      </c>
      <c r="J968" s="98">
        <v>0</v>
      </c>
      <c r="K968" s="98">
        <v>0</v>
      </c>
      <c r="L968" s="98">
        <v>0</v>
      </c>
      <c r="M968" s="98">
        <v>0</v>
      </c>
      <c r="N968" s="98">
        <v>0</v>
      </c>
      <c r="O968" s="269">
        <v>0</v>
      </c>
      <c r="P968" s="4"/>
      <c r="AR968" s="6"/>
    </row>
    <row r="969" spans="1:44" x14ac:dyDescent="0.25">
      <c r="A969" s="155"/>
      <c r="B969" s="252">
        <v>4.1667000000000003E-2</v>
      </c>
      <c r="C969" s="74">
        <v>7.0000000000000009</v>
      </c>
      <c r="D969" s="268">
        <v>0.14285714285714285</v>
      </c>
      <c r="E969" s="98">
        <v>2</v>
      </c>
      <c r="F969" s="98">
        <v>2.5714285714285716</v>
      </c>
      <c r="G969" s="98">
        <v>0.42857142857142855</v>
      </c>
      <c r="H969" s="98">
        <v>1.7142857142857142</v>
      </c>
      <c r="I969" s="98">
        <v>0</v>
      </c>
      <c r="J969" s="98">
        <v>0</v>
      </c>
      <c r="K969" s="98">
        <v>0</v>
      </c>
      <c r="L969" s="98">
        <v>0</v>
      </c>
      <c r="M969" s="98">
        <v>0</v>
      </c>
      <c r="N969" s="98">
        <v>0.14285714285714285</v>
      </c>
      <c r="O969" s="269">
        <v>0</v>
      </c>
      <c r="P969" s="4"/>
      <c r="AR969" s="6"/>
    </row>
    <row r="970" spans="1:44" x14ac:dyDescent="0.25">
      <c r="A970" s="155"/>
      <c r="B970" s="252">
        <v>5.2082999999999997E-2</v>
      </c>
      <c r="C970" s="74">
        <v>4.4285714285714297</v>
      </c>
      <c r="D970" s="268">
        <v>0</v>
      </c>
      <c r="E970" s="98">
        <v>1</v>
      </c>
      <c r="F970" s="98">
        <v>2.7142857142857144</v>
      </c>
      <c r="G970" s="98">
        <v>0</v>
      </c>
      <c r="H970" s="98">
        <v>0.42857142857142855</v>
      </c>
      <c r="I970" s="98">
        <v>0</v>
      </c>
      <c r="J970" s="98">
        <v>0</v>
      </c>
      <c r="K970" s="98">
        <v>0.14285714285714285</v>
      </c>
      <c r="L970" s="98">
        <v>0</v>
      </c>
      <c r="M970" s="98">
        <v>0</v>
      </c>
      <c r="N970" s="98">
        <v>0.14285714285714285</v>
      </c>
      <c r="O970" s="269">
        <v>0</v>
      </c>
      <c r="P970" s="4"/>
      <c r="AR970" s="6"/>
    </row>
    <row r="971" spans="1:44" x14ac:dyDescent="0.25">
      <c r="A971" s="155"/>
      <c r="B971" s="252">
        <v>6.25E-2</v>
      </c>
      <c r="C971" s="74">
        <v>4.4285714285714288</v>
      </c>
      <c r="D971" s="268">
        <v>0</v>
      </c>
      <c r="E971" s="98">
        <v>0.8571428571428571</v>
      </c>
      <c r="F971" s="98">
        <v>2.8571428571428572</v>
      </c>
      <c r="G971" s="98">
        <v>0.5714285714285714</v>
      </c>
      <c r="H971" s="98">
        <v>0</v>
      </c>
      <c r="I971" s="98">
        <v>0</v>
      </c>
      <c r="J971" s="98">
        <v>0</v>
      </c>
      <c r="K971" s="98">
        <v>0.14285714285714285</v>
      </c>
      <c r="L971" s="98">
        <v>0</v>
      </c>
      <c r="M971" s="98">
        <v>0</v>
      </c>
      <c r="N971" s="98">
        <v>0</v>
      </c>
      <c r="O971" s="269">
        <v>0</v>
      </c>
      <c r="P971" s="4"/>
      <c r="AR971" s="6"/>
    </row>
    <row r="972" spans="1:44" x14ac:dyDescent="0.25">
      <c r="A972" s="155"/>
      <c r="B972" s="252">
        <v>7.2916999999999996E-2</v>
      </c>
      <c r="C972" s="74">
        <v>3.8571428571428568</v>
      </c>
      <c r="D972" s="268">
        <v>0</v>
      </c>
      <c r="E972" s="98">
        <v>1.2857142857142858</v>
      </c>
      <c r="F972" s="98">
        <v>2.2857142857142856</v>
      </c>
      <c r="G972" s="98">
        <v>0.2857142857142857</v>
      </c>
      <c r="H972" s="98">
        <v>0</v>
      </c>
      <c r="I972" s="98">
        <v>0</v>
      </c>
      <c r="J972" s="98">
        <v>0</v>
      </c>
      <c r="K972" s="98">
        <v>0</v>
      </c>
      <c r="L972" s="98">
        <v>0</v>
      </c>
      <c r="M972" s="98">
        <v>0</v>
      </c>
      <c r="N972" s="98">
        <v>0</v>
      </c>
      <c r="O972" s="269">
        <v>0</v>
      </c>
      <c r="P972" s="4"/>
      <c r="AR972" s="6"/>
    </row>
    <row r="973" spans="1:44" x14ac:dyDescent="0.25">
      <c r="A973" s="155"/>
      <c r="B973" s="252">
        <v>8.3333000000000004E-2</v>
      </c>
      <c r="C973" s="74">
        <v>2.8571428571428572</v>
      </c>
      <c r="D973" s="268">
        <v>0</v>
      </c>
      <c r="E973" s="98">
        <v>0.8571428571428571</v>
      </c>
      <c r="F973" s="98">
        <v>1.8571428571428572</v>
      </c>
      <c r="G973" s="98">
        <v>0.14285714285714285</v>
      </c>
      <c r="H973" s="98">
        <v>0</v>
      </c>
      <c r="I973" s="98">
        <v>0</v>
      </c>
      <c r="J973" s="98">
        <v>0</v>
      </c>
      <c r="K973" s="98">
        <v>0</v>
      </c>
      <c r="L973" s="98">
        <v>0</v>
      </c>
      <c r="M973" s="98">
        <v>0</v>
      </c>
      <c r="N973" s="98">
        <v>0</v>
      </c>
      <c r="O973" s="269">
        <v>0</v>
      </c>
      <c r="P973" s="4"/>
      <c r="AR973" s="6"/>
    </row>
    <row r="974" spans="1:44" x14ac:dyDescent="0.25">
      <c r="A974" s="155"/>
      <c r="B974" s="252">
        <v>9.375E-2</v>
      </c>
      <c r="C974" s="74">
        <v>2.1428571428571428</v>
      </c>
      <c r="D974" s="268">
        <v>0</v>
      </c>
      <c r="E974" s="98">
        <v>0</v>
      </c>
      <c r="F974" s="98">
        <v>1.5714285714285714</v>
      </c>
      <c r="G974" s="98">
        <v>0.5714285714285714</v>
      </c>
      <c r="H974" s="98">
        <v>0</v>
      </c>
      <c r="I974" s="98">
        <v>0</v>
      </c>
      <c r="J974" s="98">
        <v>0</v>
      </c>
      <c r="K974" s="98">
        <v>0</v>
      </c>
      <c r="L974" s="98">
        <v>0</v>
      </c>
      <c r="M974" s="98">
        <v>0</v>
      </c>
      <c r="N974" s="98">
        <v>0</v>
      </c>
      <c r="O974" s="269">
        <v>0</v>
      </c>
      <c r="P974" s="4"/>
      <c r="AR974" s="6"/>
    </row>
    <row r="975" spans="1:44" x14ac:dyDescent="0.25">
      <c r="A975" s="155"/>
      <c r="B975" s="252">
        <v>0.104167</v>
      </c>
      <c r="C975" s="74">
        <v>3.714285714285714</v>
      </c>
      <c r="D975" s="268">
        <v>0</v>
      </c>
      <c r="E975" s="98">
        <v>1.5714285714285714</v>
      </c>
      <c r="F975" s="98">
        <v>1.7142857142857142</v>
      </c>
      <c r="G975" s="98">
        <v>0.42857142857142855</v>
      </c>
      <c r="H975" s="98">
        <v>0</v>
      </c>
      <c r="I975" s="98">
        <v>0</v>
      </c>
      <c r="J975" s="98">
        <v>0</v>
      </c>
      <c r="K975" s="98">
        <v>0</v>
      </c>
      <c r="L975" s="98">
        <v>0</v>
      </c>
      <c r="M975" s="98">
        <v>0</v>
      </c>
      <c r="N975" s="98">
        <v>0</v>
      </c>
      <c r="O975" s="269">
        <v>0</v>
      </c>
      <c r="P975" s="4"/>
      <c r="AR975" s="6"/>
    </row>
    <row r="976" spans="1:44" x14ac:dyDescent="0.25">
      <c r="A976" s="155"/>
      <c r="B976" s="252">
        <v>0.114583</v>
      </c>
      <c r="C976" s="74">
        <v>2.5714285714285712</v>
      </c>
      <c r="D976" s="268">
        <v>0</v>
      </c>
      <c r="E976" s="98">
        <v>0.2857142857142857</v>
      </c>
      <c r="F976" s="98">
        <v>1.8571428571428572</v>
      </c>
      <c r="G976" s="98">
        <v>0.42857142857142855</v>
      </c>
      <c r="H976" s="98">
        <v>0</v>
      </c>
      <c r="I976" s="98">
        <v>0</v>
      </c>
      <c r="J976" s="98">
        <v>0</v>
      </c>
      <c r="K976" s="98">
        <v>0</v>
      </c>
      <c r="L976" s="98">
        <v>0</v>
      </c>
      <c r="M976" s="98">
        <v>0</v>
      </c>
      <c r="N976" s="98">
        <v>0</v>
      </c>
      <c r="O976" s="269">
        <v>0</v>
      </c>
      <c r="P976" s="4"/>
      <c r="AR976" s="6"/>
    </row>
    <row r="977" spans="1:44" x14ac:dyDescent="0.25">
      <c r="A977" s="155"/>
      <c r="B977" s="252">
        <v>0.125</v>
      </c>
      <c r="C977" s="74">
        <v>2.9999999999999996</v>
      </c>
      <c r="D977" s="268">
        <v>0</v>
      </c>
      <c r="E977" s="98">
        <v>0.2857142857142857</v>
      </c>
      <c r="F977" s="98">
        <v>2.2857142857142856</v>
      </c>
      <c r="G977" s="98">
        <v>0.14285714285714285</v>
      </c>
      <c r="H977" s="98">
        <v>0.14285714285714285</v>
      </c>
      <c r="I977" s="98">
        <v>0</v>
      </c>
      <c r="J977" s="98">
        <v>0</v>
      </c>
      <c r="K977" s="98">
        <v>0</v>
      </c>
      <c r="L977" s="98">
        <v>0</v>
      </c>
      <c r="M977" s="98">
        <v>0</v>
      </c>
      <c r="N977" s="98">
        <v>0.14285714285714285</v>
      </c>
      <c r="O977" s="269">
        <v>0</v>
      </c>
      <c r="P977" s="4"/>
      <c r="AR977" s="6"/>
    </row>
    <row r="978" spans="1:44" x14ac:dyDescent="0.25">
      <c r="A978" s="155"/>
      <c r="B978" s="252">
        <v>0.13541700000000001</v>
      </c>
      <c r="C978" s="74">
        <v>2.8571428571428568</v>
      </c>
      <c r="D978" s="268">
        <v>0</v>
      </c>
      <c r="E978" s="98">
        <v>0.14285714285714285</v>
      </c>
      <c r="F978" s="98">
        <v>2.4285714285714284</v>
      </c>
      <c r="G978" s="98">
        <v>0</v>
      </c>
      <c r="H978" s="98">
        <v>0.14285714285714285</v>
      </c>
      <c r="I978" s="98">
        <v>0.14285714285714285</v>
      </c>
      <c r="J978" s="98">
        <v>0</v>
      </c>
      <c r="K978" s="98">
        <v>0</v>
      </c>
      <c r="L978" s="98">
        <v>0</v>
      </c>
      <c r="M978" s="98">
        <v>0</v>
      </c>
      <c r="N978" s="98">
        <v>0</v>
      </c>
      <c r="O978" s="269">
        <v>0</v>
      </c>
      <c r="P978" s="4"/>
      <c r="AR978" s="6"/>
    </row>
    <row r="979" spans="1:44" x14ac:dyDescent="0.25">
      <c r="A979" s="155"/>
      <c r="B979" s="252">
        <v>0.14583299999999999</v>
      </c>
      <c r="C979" s="74">
        <v>1.1428571428571428</v>
      </c>
      <c r="D979" s="268">
        <v>0</v>
      </c>
      <c r="E979" s="98">
        <v>0</v>
      </c>
      <c r="F979" s="98">
        <v>0.8571428571428571</v>
      </c>
      <c r="G979" s="98">
        <v>0.2857142857142857</v>
      </c>
      <c r="H979" s="98">
        <v>0</v>
      </c>
      <c r="I979" s="98">
        <v>0</v>
      </c>
      <c r="J979" s="98">
        <v>0</v>
      </c>
      <c r="K979" s="98">
        <v>0</v>
      </c>
      <c r="L979" s="98">
        <v>0</v>
      </c>
      <c r="M979" s="98">
        <v>0</v>
      </c>
      <c r="N979" s="98">
        <v>0</v>
      </c>
      <c r="O979" s="269">
        <v>0</v>
      </c>
      <c r="P979" s="4"/>
      <c r="AR979" s="6"/>
    </row>
    <row r="980" spans="1:44" x14ac:dyDescent="0.25">
      <c r="A980" s="155"/>
      <c r="B980" s="252">
        <v>0.15625</v>
      </c>
      <c r="C980" s="74">
        <v>1.1428571428571428</v>
      </c>
      <c r="D980" s="268">
        <v>0</v>
      </c>
      <c r="E980" s="98">
        <v>0.14285714285714285</v>
      </c>
      <c r="F980" s="98">
        <v>0.7142857142857143</v>
      </c>
      <c r="G980" s="98">
        <v>0.14285714285714285</v>
      </c>
      <c r="H980" s="98">
        <v>0.14285714285714285</v>
      </c>
      <c r="I980" s="98">
        <v>0</v>
      </c>
      <c r="J980" s="98">
        <v>0</v>
      </c>
      <c r="K980" s="98">
        <v>0</v>
      </c>
      <c r="L980" s="98">
        <v>0</v>
      </c>
      <c r="M980" s="98">
        <v>0</v>
      </c>
      <c r="N980" s="98">
        <v>0</v>
      </c>
      <c r="O980" s="269">
        <v>0</v>
      </c>
      <c r="P980" s="4"/>
      <c r="AR980" s="6"/>
    </row>
    <row r="981" spans="1:44" x14ac:dyDescent="0.25">
      <c r="A981" s="155"/>
      <c r="B981" s="252">
        <v>0.16666700000000001</v>
      </c>
      <c r="C981" s="74">
        <v>1.5714285714285714</v>
      </c>
      <c r="D981" s="268">
        <v>0</v>
      </c>
      <c r="E981" s="98">
        <v>0</v>
      </c>
      <c r="F981" s="98">
        <v>1.2857142857142858</v>
      </c>
      <c r="G981" s="98">
        <v>0.14285714285714285</v>
      </c>
      <c r="H981" s="98">
        <v>0.14285714285714285</v>
      </c>
      <c r="I981" s="98">
        <v>0</v>
      </c>
      <c r="J981" s="98">
        <v>0</v>
      </c>
      <c r="K981" s="98">
        <v>0</v>
      </c>
      <c r="L981" s="98">
        <v>0</v>
      </c>
      <c r="M981" s="98">
        <v>0</v>
      </c>
      <c r="N981" s="98">
        <v>0</v>
      </c>
      <c r="O981" s="269">
        <v>0</v>
      </c>
      <c r="P981" s="4"/>
      <c r="AR981" s="6"/>
    </row>
    <row r="982" spans="1:44" x14ac:dyDescent="0.25">
      <c r="A982" s="155"/>
      <c r="B982" s="252">
        <v>0.17708299999999999</v>
      </c>
      <c r="C982" s="74">
        <v>1.7142857142857142</v>
      </c>
      <c r="D982" s="268">
        <v>0</v>
      </c>
      <c r="E982" s="98">
        <v>0</v>
      </c>
      <c r="F982" s="98">
        <v>1</v>
      </c>
      <c r="G982" s="98">
        <v>0</v>
      </c>
      <c r="H982" s="98">
        <v>0.5714285714285714</v>
      </c>
      <c r="I982" s="98">
        <v>0</v>
      </c>
      <c r="J982" s="98">
        <v>0</v>
      </c>
      <c r="K982" s="98">
        <v>0</v>
      </c>
      <c r="L982" s="98">
        <v>0</v>
      </c>
      <c r="M982" s="98">
        <v>0</v>
      </c>
      <c r="N982" s="98">
        <v>0.14285714285714285</v>
      </c>
      <c r="O982" s="269">
        <v>0</v>
      </c>
      <c r="P982" s="4"/>
      <c r="AR982" s="6"/>
    </row>
    <row r="983" spans="1:44" x14ac:dyDescent="0.25">
      <c r="A983" s="155"/>
      <c r="B983" s="252">
        <v>0.1875</v>
      </c>
      <c r="C983" s="74">
        <v>3.1428571428571428</v>
      </c>
      <c r="D983" s="268">
        <v>0</v>
      </c>
      <c r="E983" s="98">
        <v>0.14285714285714285</v>
      </c>
      <c r="F983" s="98">
        <v>1.2857142857142858</v>
      </c>
      <c r="G983" s="98">
        <v>0.14285714285714285</v>
      </c>
      <c r="H983" s="98">
        <v>1.2857142857142858</v>
      </c>
      <c r="I983" s="98">
        <v>0.14285714285714285</v>
      </c>
      <c r="J983" s="98">
        <v>0</v>
      </c>
      <c r="K983" s="98">
        <v>0</v>
      </c>
      <c r="L983" s="98">
        <v>0</v>
      </c>
      <c r="M983" s="98">
        <v>0</v>
      </c>
      <c r="N983" s="98">
        <v>0.14285714285714285</v>
      </c>
      <c r="O983" s="269">
        <v>0</v>
      </c>
      <c r="P983" s="4"/>
      <c r="AR983" s="6"/>
    </row>
    <row r="984" spans="1:44" x14ac:dyDescent="0.25">
      <c r="A984" s="155"/>
      <c r="B984" s="252">
        <v>0.19791700000000001</v>
      </c>
      <c r="C984" s="74">
        <v>3.4285714285714284</v>
      </c>
      <c r="D984" s="268">
        <v>0</v>
      </c>
      <c r="E984" s="98">
        <v>0</v>
      </c>
      <c r="F984" s="98">
        <v>0.7142857142857143</v>
      </c>
      <c r="G984" s="98">
        <v>0</v>
      </c>
      <c r="H984" s="98">
        <v>2.2857142857142856</v>
      </c>
      <c r="I984" s="98">
        <v>0</v>
      </c>
      <c r="J984" s="98">
        <v>0</v>
      </c>
      <c r="K984" s="98">
        <v>0.14285714285714285</v>
      </c>
      <c r="L984" s="98">
        <v>0</v>
      </c>
      <c r="M984" s="98">
        <v>0</v>
      </c>
      <c r="N984" s="98">
        <v>0.2857142857142857</v>
      </c>
      <c r="O984" s="269">
        <v>0</v>
      </c>
      <c r="P984" s="4"/>
      <c r="AR984" s="6"/>
    </row>
    <row r="985" spans="1:44" x14ac:dyDescent="0.25">
      <c r="A985" s="155"/>
      <c r="B985" s="252">
        <v>0.20833299999999999</v>
      </c>
      <c r="C985" s="74">
        <v>5.1428571428571432</v>
      </c>
      <c r="D985" s="268">
        <v>0</v>
      </c>
      <c r="E985" s="98">
        <v>0</v>
      </c>
      <c r="F985" s="98">
        <v>1</v>
      </c>
      <c r="G985" s="98">
        <v>0.42857142857142855</v>
      </c>
      <c r="H985" s="98">
        <v>2.5714285714285716</v>
      </c>
      <c r="I985" s="98">
        <v>0.14285714285714285</v>
      </c>
      <c r="J985" s="98">
        <v>0</v>
      </c>
      <c r="K985" s="98">
        <v>0</v>
      </c>
      <c r="L985" s="98">
        <v>0</v>
      </c>
      <c r="M985" s="98">
        <v>0</v>
      </c>
      <c r="N985" s="98">
        <v>1</v>
      </c>
      <c r="O985" s="269">
        <v>0</v>
      </c>
      <c r="P985" s="4"/>
      <c r="AR985" s="6"/>
    </row>
    <row r="986" spans="1:44" x14ac:dyDescent="0.25">
      <c r="A986" s="155"/>
      <c r="B986" s="252">
        <v>0.21875</v>
      </c>
      <c r="C986" s="74">
        <v>7.2857142857142856</v>
      </c>
      <c r="D986" s="268">
        <v>0.14285714285714285</v>
      </c>
      <c r="E986" s="98">
        <v>0</v>
      </c>
      <c r="F986" s="98">
        <v>2.4285714285714284</v>
      </c>
      <c r="G986" s="98">
        <v>0.14285714285714285</v>
      </c>
      <c r="H986" s="98">
        <v>4.4285714285714288</v>
      </c>
      <c r="I986" s="98">
        <v>0</v>
      </c>
      <c r="J986" s="98">
        <v>0</v>
      </c>
      <c r="K986" s="98">
        <v>0</v>
      </c>
      <c r="L986" s="98">
        <v>0</v>
      </c>
      <c r="M986" s="98">
        <v>0</v>
      </c>
      <c r="N986" s="98">
        <v>0.14285714285714285</v>
      </c>
      <c r="O986" s="269">
        <v>0</v>
      </c>
      <c r="P986" s="4"/>
      <c r="AR986" s="6"/>
    </row>
    <row r="987" spans="1:44" x14ac:dyDescent="0.25">
      <c r="A987" s="155"/>
      <c r="B987" s="252">
        <v>0.22916700000000001</v>
      </c>
      <c r="C987" s="74">
        <v>7.2857142857142856</v>
      </c>
      <c r="D987" s="268">
        <v>0</v>
      </c>
      <c r="E987" s="98">
        <v>0.14285714285714285</v>
      </c>
      <c r="F987" s="98">
        <v>2.5714285714285716</v>
      </c>
      <c r="G987" s="98">
        <v>0</v>
      </c>
      <c r="H987" s="98">
        <v>3.8571428571428572</v>
      </c>
      <c r="I987" s="98">
        <v>0.2857142857142857</v>
      </c>
      <c r="J987" s="98">
        <v>0</v>
      </c>
      <c r="K987" s="98">
        <v>0.14285714285714285</v>
      </c>
      <c r="L987" s="98">
        <v>0</v>
      </c>
      <c r="M987" s="98">
        <v>0</v>
      </c>
      <c r="N987" s="98">
        <v>0.2857142857142857</v>
      </c>
      <c r="O987" s="269">
        <v>0</v>
      </c>
      <c r="P987" s="4"/>
      <c r="AR987" s="6"/>
    </row>
    <row r="988" spans="1:44" x14ac:dyDescent="0.25">
      <c r="A988" s="155"/>
      <c r="B988" s="252">
        <v>0.23958299999999999</v>
      </c>
      <c r="C988" s="74">
        <v>8.8571428571428559</v>
      </c>
      <c r="D988" s="268">
        <v>0</v>
      </c>
      <c r="E988" s="98">
        <v>0.2857142857142857</v>
      </c>
      <c r="F988" s="98">
        <v>3</v>
      </c>
      <c r="G988" s="98">
        <v>0.42857142857142855</v>
      </c>
      <c r="H988" s="98">
        <v>4</v>
      </c>
      <c r="I988" s="98">
        <v>0.2857142857142857</v>
      </c>
      <c r="J988" s="98">
        <v>0</v>
      </c>
      <c r="K988" s="98">
        <v>0.2857142857142857</v>
      </c>
      <c r="L988" s="98">
        <v>0</v>
      </c>
      <c r="M988" s="98">
        <v>0</v>
      </c>
      <c r="N988" s="98">
        <v>0.5714285714285714</v>
      </c>
      <c r="O988" s="269">
        <v>0</v>
      </c>
      <c r="P988" s="4"/>
      <c r="AR988" s="6"/>
    </row>
    <row r="989" spans="1:44" x14ac:dyDescent="0.25">
      <c r="A989" s="155"/>
      <c r="B989" s="252">
        <v>0.25</v>
      </c>
      <c r="C989" s="74">
        <v>9.4285714285714306</v>
      </c>
      <c r="D989" s="268">
        <v>0</v>
      </c>
      <c r="E989" s="98">
        <v>0.14285714285714285</v>
      </c>
      <c r="F989" s="98">
        <v>4.4285714285714288</v>
      </c>
      <c r="G989" s="98">
        <v>0.2857142857142857</v>
      </c>
      <c r="H989" s="98">
        <v>3.7142857142857144</v>
      </c>
      <c r="I989" s="98">
        <v>0.2857142857142857</v>
      </c>
      <c r="J989" s="98">
        <v>0</v>
      </c>
      <c r="K989" s="98">
        <v>0.14285714285714285</v>
      </c>
      <c r="L989" s="98">
        <v>0</v>
      </c>
      <c r="M989" s="98">
        <v>0</v>
      </c>
      <c r="N989" s="98">
        <v>0.42857142857142855</v>
      </c>
      <c r="O989" s="269">
        <v>0</v>
      </c>
      <c r="P989" s="4"/>
      <c r="AR989" s="6"/>
    </row>
    <row r="990" spans="1:44" x14ac:dyDescent="0.25">
      <c r="A990" s="155"/>
      <c r="B990" s="252">
        <v>0.26041700000000001</v>
      </c>
      <c r="C990" s="74">
        <v>12</v>
      </c>
      <c r="D990" s="268">
        <v>0.14285714285714285</v>
      </c>
      <c r="E990" s="98">
        <v>0.2857142857142857</v>
      </c>
      <c r="F990" s="98">
        <v>3.8571428571428572</v>
      </c>
      <c r="G990" s="98">
        <v>1.2857142857142858</v>
      </c>
      <c r="H990" s="98">
        <v>5.4285714285714288</v>
      </c>
      <c r="I990" s="98">
        <v>0.42857142857142855</v>
      </c>
      <c r="J990" s="98">
        <v>0</v>
      </c>
      <c r="K990" s="98">
        <v>0</v>
      </c>
      <c r="L990" s="98">
        <v>0</v>
      </c>
      <c r="M990" s="98">
        <v>0</v>
      </c>
      <c r="N990" s="98">
        <v>0.5714285714285714</v>
      </c>
      <c r="O990" s="269">
        <v>0</v>
      </c>
      <c r="P990" s="4"/>
      <c r="AR990" s="6"/>
    </row>
    <row r="991" spans="1:44" x14ac:dyDescent="0.25">
      <c r="A991" s="155"/>
      <c r="B991" s="252">
        <v>0.27083299999999999</v>
      </c>
      <c r="C991" s="74">
        <v>13</v>
      </c>
      <c r="D991" s="268">
        <v>0</v>
      </c>
      <c r="E991" s="98">
        <v>0.42857142857142855</v>
      </c>
      <c r="F991" s="98">
        <v>4.1428571428571432</v>
      </c>
      <c r="G991" s="98">
        <v>1.8571428571428572</v>
      </c>
      <c r="H991" s="98">
        <v>5.4285714285714288</v>
      </c>
      <c r="I991" s="98">
        <v>0.42857142857142855</v>
      </c>
      <c r="J991" s="98">
        <v>0</v>
      </c>
      <c r="K991" s="98">
        <v>0.14285714285714285</v>
      </c>
      <c r="L991" s="98">
        <v>0</v>
      </c>
      <c r="M991" s="98">
        <v>0</v>
      </c>
      <c r="N991" s="98">
        <v>0.5714285714285714</v>
      </c>
      <c r="O991" s="269">
        <v>0</v>
      </c>
      <c r="P991" s="4"/>
      <c r="AR991" s="6"/>
    </row>
    <row r="992" spans="1:44" x14ac:dyDescent="0.25">
      <c r="A992" s="155"/>
      <c r="B992" s="252">
        <v>0.28125</v>
      </c>
      <c r="C992" s="74">
        <v>17.285714285714285</v>
      </c>
      <c r="D992" s="268">
        <v>0.14285714285714285</v>
      </c>
      <c r="E992" s="98">
        <v>0.8571428571428571</v>
      </c>
      <c r="F992" s="98">
        <v>8.8571428571428577</v>
      </c>
      <c r="G992" s="98">
        <v>1.8571428571428572</v>
      </c>
      <c r="H992" s="98">
        <v>4.2857142857142856</v>
      </c>
      <c r="I992" s="98">
        <v>0.14285714285714285</v>
      </c>
      <c r="J992" s="98">
        <v>0</v>
      </c>
      <c r="K992" s="98">
        <v>0.14285714285714285</v>
      </c>
      <c r="L992" s="98">
        <v>0</v>
      </c>
      <c r="M992" s="98">
        <v>0</v>
      </c>
      <c r="N992" s="98">
        <v>1</v>
      </c>
      <c r="O992" s="269">
        <v>0</v>
      </c>
      <c r="P992" s="4"/>
      <c r="AR992" s="6"/>
    </row>
    <row r="993" spans="1:44" x14ac:dyDescent="0.25">
      <c r="A993" s="155"/>
      <c r="B993" s="252">
        <v>0.29166700000000001</v>
      </c>
      <c r="C993" s="74">
        <v>15.285714285714286</v>
      </c>
      <c r="D993" s="268">
        <v>0</v>
      </c>
      <c r="E993" s="98">
        <v>0.7142857142857143</v>
      </c>
      <c r="F993" s="98">
        <v>7.1428571428571432</v>
      </c>
      <c r="G993" s="98">
        <v>2.5714285714285716</v>
      </c>
      <c r="H993" s="98">
        <v>4.4285714285714288</v>
      </c>
      <c r="I993" s="98">
        <v>0</v>
      </c>
      <c r="J993" s="98">
        <v>0</v>
      </c>
      <c r="K993" s="98">
        <v>0</v>
      </c>
      <c r="L993" s="98">
        <v>0</v>
      </c>
      <c r="M993" s="98">
        <v>0</v>
      </c>
      <c r="N993" s="98">
        <v>0.42857142857142855</v>
      </c>
      <c r="O993" s="269">
        <v>0</v>
      </c>
      <c r="P993" s="4"/>
      <c r="AR993" s="6"/>
    </row>
    <row r="994" spans="1:44" x14ac:dyDescent="0.25">
      <c r="A994" s="155"/>
      <c r="B994" s="252">
        <v>0.30208299999999999</v>
      </c>
      <c r="C994" s="74">
        <v>18.857142857142854</v>
      </c>
      <c r="D994" s="268">
        <v>0.14285714285714285</v>
      </c>
      <c r="E994" s="98">
        <v>1</v>
      </c>
      <c r="F994" s="98">
        <v>9.1428571428571423</v>
      </c>
      <c r="G994" s="98">
        <v>2.2857142857142856</v>
      </c>
      <c r="H994" s="98">
        <v>4.1428571428571432</v>
      </c>
      <c r="I994" s="98">
        <v>0.42857142857142855</v>
      </c>
      <c r="J994" s="98">
        <v>0</v>
      </c>
      <c r="K994" s="98">
        <v>0.14285714285714285</v>
      </c>
      <c r="L994" s="98">
        <v>0</v>
      </c>
      <c r="M994" s="98">
        <v>0</v>
      </c>
      <c r="N994" s="98">
        <v>1.5714285714285714</v>
      </c>
      <c r="O994" s="269">
        <v>0</v>
      </c>
      <c r="P994" s="4"/>
      <c r="AR994" s="6"/>
    </row>
    <row r="995" spans="1:44" x14ac:dyDescent="0.25">
      <c r="A995" s="155"/>
      <c r="B995" s="252">
        <v>0.3125</v>
      </c>
      <c r="C995" s="74">
        <v>20</v>
      </c>
      <c r="D995" s="268">
        <v>0.42857142857142855</v>
      </c>
      <c r="E995" s="98">
        <v>2</v>
      </c>
      <c r="F995" s="98">
        <v>10.428571428571429</v>
      </c>
      <c r="G995" s="98">
        <v>2.1428571428571428</v>
      </c>
      <c r="H995" s="98">
        <v>4</v>
      </c>
      <c r="I995" s="98">
        <v>0.7142857142857143</v>
      </c>
      <c r="J995" s="98">
        <v>0</v>
      </c>
      <c r="K995" s="98">
        <v>0.14285714285714285</v>
      </c>
      <c r="L995" s="98">
        <v>0</v>
      </c>
      <c r="M995" s="98">
        <v>0</v>
      </c>
      <c r="N995" s="98">
        <v>0.14285714285714285</v>
      </c>
      <c r="O995" s="269">
        <v>0</v>
      </c>
      <c r="P995" s="4"/>
      <c r="AR995" s="6"/>
    </row>
    <row r="996" spans="1:44" x14ac:dyDescent="0.25">
      <c r="A996" s="155"/>
      <c r="B996" s="252">
        <v>0.32291700000000001</v>
      </c>
      <c r="C996" s="74">
        <v>22</v>
      </c>
      <c r="D996" s="268">
        <v>0.14285714285714285</v>
      </c>
      <c r="E996" s="98">
        <v>2</v>
      </c>
      <c r="F996" s="98">
        <v>12.571428571428571</v>
      </c>
      <c r="G996" s="98">
        <v>2.8571428571428572</v>
      </c>
      <c r="H996" s="98">
        <v>3.7142857142857144</v>
      </c>
      <c r="I996" s="98">
        <v>0.5714285714285714</v>
      </c>
      <c r="J996" s="98">
        <v>0</v>
      </c>
      <c r="K996" s="98">
        <v>0.14285714285714285</v>
      </c>
      <c r="L996" s="98">
        <v>0</v>
      </c>
      <c r="M996" s="98">
        <v>0</v>
      </c>
      <c r="N996" s="98">
        <v>0</v>
      </c>
      <c r="O996" s="269">
        <v>0</v>
      </c>
      <c r="P996" s="4"/>
      <c r="AR996" s="6"/>
    </row>
    <row r="997" spans="1:44" x14ac:dyDescent="0.25">
      <c r="A997" s="155"/>
      <c r="B997" s="252">
        <v>0.33333299999999999</v>
      </c>
      <c r="C997" s="74">
        <v>20.857142857142854</v>
      </c>
      <c r="D997" s="268">
        <v>0</v>
      </c>
      <c r="E997" s="98">
        <v>0.7142857142857143</v>
      </c>
      <c r="F997" s="98">
        <v>12.571428571428571</v>
      </c>
      <c r="G997" s="98">
        <v>2.4285714285714284</v>
      </c>
      <c r="H997" s="98">
        <v>4.4285714285714288</v>
      </c>
      <c r="I997" s="98">
        <v>0.42857142857142855</v>
      </c>
      <c r="J997" s="98">
        <v>0</v>
      </c>
      <c r="K997" s="98">
        <v>0.2857142857142857</v>
      </c>
      <c r="L997" s="98">
        <v>0</v>
      </c>
      <c r="M997" s="98">
        <v>0</v>
      </c>
      <c r="N997" s="98">
        <v>0</v>
      </c>
      <c r="O997" s="269">
        <v>0</v>
      </c>
      <c r="P997" s="4"/>
      <c r="AR997" s="6"/>
    </row>
    <row r="998" spans="1:44" x14ac:dyDescent="0.25">
      <c r="A998" s="155"/>
      <c r="B998" s="252">
        <v>0.34375</v>
      </c>
      <c r="C998" s="74">
        <v>23.428571428571427</v>
      </c>
      <c r="D998" s="268">
        <v>0.2857142857142857</v>
      </c>
      <c r="E998" s="98">
        <v>2</v>
      </c>
      <c r="F998" s="98">
        <v>13.714285714285714</v>
      </c>
      <c r="G998" s="98">
        <v>2.5714285714285716</v>
      </c>
      <c r="H998" s="98">
        <v>4.1428571428571432</v>
      </c>
      <c r="I998" s="98">
        <v>0.2857142857142857</v>
      </c>
      <c r="J998" s="98">
        <v>0</v>
      </c>
      <c r="K998" s="98">
        <v>0.14285714285714285</v>
      </c>
      <c r="L998" s="98">
        <v>0</v>
      </c>
      <c r="M998" s="98">
        <v>0.2857142857142857</v>
      </c>
      <c r="N998" s="98">
        <v>0</v>
      </c>
      <c r="O998" s="269">
        <v>0</v>
      </c>
      <c r="P998" s="4"/>
      <c r="AR998" s="6"/>
    </row>
    <row r="999" spans="1:44" x14ac:dyDescent="0.25">
      <c r="A999" s="155"/>
      <c r="B999" s="252">
        <v>0.35416700000000001</v>
      </c>
      <c r="C999" s="74">
        <v>32.857142857142861</v>
      </c>
      <c r="D999" s="268">
        <v>0.5714285714285714</v>
      </c>
      <c r="E999" s="98">
        <v>2.8571428571428572</v>
      </c>
      <c r="F999" s="98">
        <v>18.142857142857142</v>
      </c>
      <c r="G999" s="98">
        <v>6.1428571428571432</v>
      </c>
      <c r="H999" s="98">
        <v>4.5714285714285712</v>
      </c>
      <c r="I999" s="98">
        <v>0.42857142857142855</v>
      </c>
      <c r="J999" s="98">
        <v>0.14285714285714285</v>
      </c>
      <c r="K999" s="98">
        <v>0</v>
      </c>
      <c r="L999" s="98">
        <v>0</v>
      </c>
      <c r="M999" s="98">
        <v>0</v>
      </c>
      <c r="N999" s="98">
        <v>0</v>
      </c>
      <c r="O999" s="269">
        <v>0</v>
      </c>
      <c r="P999" s="4"/>
      <c r="AR999" s="6"/>
    </row>
    <row r="1000" spans="1:44" x14ac:dyDescent="0.25">
      <c r="A1000" s="155"/>
      <c r="B1000" s="252">
        <v>0.36458299999999999</v>
      </c>
      <c r="C1000" s="74">
        <v>29.285714285714281</v>
      </c>
      <c r="D1000" s="268">
        <v>0.7142857142857143</v>
      </c>
      <c r="E1000" s="98">
        <v>1.7142857142857142</v>
      </c>
      <c r="F1000" s="98">
        <v>20.142857142857142</v>
      </c>
      <c r="G1000" s="98">
        <v>1.8571428571428572</v>
      </c>
      <c r="H1000" s="98">
        <v>4.1428571428571432</v>
      </c>
      <c r="I1000" s="98">
        <v>0.42857142857142855</v>
      </c>
      <c r="J1000" s="98">
        <v>0</v>
      </c>
      <c r="K1000" s="98">
        <v>0.2857142857142857</v>
      </c>
      <c r="L1000" s="98">
        <v>0</v>
      </c>
      <c r="M1000" s="98">
        <v>0</v>
      </c>
      <c r="N1000" s="98">
        <v>0</v>
      </c>
      <c r="O1000" s="269">
        <v>0</v>
      </c>
      <c r="P1000" s="4"/>
      <c r="AR1000" s="6"/>
    </row>
    <row r="1001" spans="1:44" x14ac:dyDescent="0.25">
      <c r="A1001" s="155"/>
      <c r="B1001" s="252">
        <v>0.375</v>
      </c>
      <c r="C1001" s="74">
        <v>25.714285714285708</v>
      </c>
      <c r="D1001" s="268">
        <v>0.14285714285714285</v>
      </c>
      <c r="E1001" s="98">
        <v>2.7142857142857144</v>
      </c>
      <c r="F1001" s="98">
        <v>13.285714285714286</v>
      </c>
      <c r="G1001" s="98">
        <v>3.4285714285714284</v>
      </c>
      <c r="H1001" s="98">
        <v>5.1428571428571432</v>
      </c>
      <c r="I1001" s="98">
        <v>0.42857142857142855</v>
      </c>
      <c r="J1001" s="98">
        <v>0</v>
      </c>
      <c r="K1001" s="98">
        <v>0.2857142857142857</v>
      </c>
      <c r="L1001" s="98">
        <v>0</v>
      </c>
      <c r="M1001" s="98">
        <v>0</v>
      </c>
      <c r="N1001" s="98">
        <v>0.2857142857142857</v>
      </c>
      <c r="O1001" s="269">
        <v>0</v>
      </c>
      <c r="P1001" s="4"/>
      <c r="AR1001" s="6"/>
    </row>
    <row r="1002" spans="1:44" x14ac:dyDescent="0.25">
      <c r="A1002" s="155"/>
      <c r="B1002" s="252">
        <v>0.38541700000000001</v>
      </c>
      <c r="C1002" s="74">
        <v>25.428571428571431</v>
      </c>
      <c r="D1002" s="268">
        <v>0</v>
      </c>
      <c r="E1002" s="98">
        <v>4.4285714285714288</v>
      </c>
      <c r="F1002" s="98">
        <v>12.571428571428571</v>
      </c>
      <c r="G1002" s="98">
        <v>2.1428571428571428</v>
      </c>
      <c r="H1002" s="98">
        <v>5</v>
      </c>
      <c r="I1002" s="98">
        <v>0.5714285714285714</v>
      </c>
      <c r="J1002" s="98">
        <v>0</v>
      </c>
      <c r="K1002" s="98">
        <v>0.5714285714285714</v>
      </c>
      <c r="L1002" s="98">
        <v>0</v>
      </c>
      <c r="M1002" s="98">
        <v>0</v>
      </c>
      <c r="N1002" s="98">
        <v>0.14285714285714285</v>
      </c>
      <c r="O1002" s="269">
        <v>0</v>
      </c>
      <c r="P1002" s="4"/>
      <c r="AR1002" s="6"/>
    </row>
    <row r="1003" spans="1:44" x14ac:dyDescent="0.25">
      <c r="A1003" s="155"/>
      <c r="B1003" s="252">
        <v>0.39583299999999999</v>
      </c>
      <c r="C1003" s="74">
        <v>30.428571428571427</v>
      </c>
      <c r="D1003" s="268">
        <v>0.42857142857142855</v>
      </c>
      <c r="E1003" s="98">
        <v>4.4285714285714288</v>
      </c>
      <c r="F1003" s="98">
        <v>15.428571428571429</v>
      </c>
      <c r="G1003" s="98">
        <v>2.7142857142857144</v>
      </c>
      <c r="H1003" s="98">
        <v>6.7142857142857144</v>
      </c>
      <c r="I1003" s="98">
        <v>0.42857142857142855</v>
      </c>
      <c r="J1003" s="98">
        <v>0</v>
      </c>
      <c r="K1003" s="98">
        <v>0.14285714285714285</v>
      </c>
      <c r="L1003" s="98">
        <v>0</v>
      </c>
      <c r="M1003" s="98">
        <v>0</v>
      </c>
      <c r="N1003" s="98">
        <v>0.14285714285714285</v>
      </c>
      <c r="O1003" s="269">
        <v>0</v>
      </c>
      <c r="P1003" s="4"/>
      <c r="AR1003" s="6"/>
    </row>
    <row r="1004" spans="1:44" x14ac:dyDescent="0.25">
      <c r="A1004" s="155"/>
      <c r="B1004" s="252">
        <v>0.40625</v>
      </c>
      <c r="C1004" s="74">
        <v>28.857142857142858</v>
      </c>
      <c r="D1004" s="268">
        <v>0</v>
      </c>
      <c r="E1004" s="98">
        <v>2.5714285714285716</v>
      </c>
      <c r="F1004" s="98">
        <v>14.714285714285714</v>
      </c>
      <c r="G1004" s="98">
        <v>4.8571428571428568</v>
      </c>
      <c r="H1004" s="98">
        <v>5.7142857142857144</v>
      </c>
      <c r="I1004" s="98">
        <v>0.5714285714285714</v>
      </c>
      <c r="J1004" s="98">
        <v>0</v>
      </c>
      <c r="K1004" s="98">
        <v>0.2857142857142857</v>
      </c>
      <c r="L1004" s="98">
        <v>0</v>
      </c>
      <c r="M1004" s="98">
        <v>0</v>
      </c>
      <c r="N1004" s="98">
        <v>0.14285714285714285</v>
      </c>
      <c r="O1004" s="269">
        <v>0</v>
      </c>
      <c r="P1004" s="4"/>
      <c r="AR1004" s="6"/>
    </row>
    <row r="1005" spans="1:44" x14ac:dyDescent="0.25">
      <c r="A1005" s="155"/>
      <c r="B1005" s="252">
        <v>0.41666700000000001</v>
      </c>
      <c r="C1005" s="74">
        <v>30.428571428571427</v>
      </c>
      <c r="D1005" s="268">
        <v>0.2857142857142857</v>
      </c>
      <c r="E1005" s="98">
        <v>2.7142857142857144</v>
      </c>
      <c r="F1005" s="98">
        <v>16.428571428571427</v>
      </c>
      <c r="G1005" s="98">
        <v>4.2857142857142856</v>
      </c>
      <c r="H1005" s="98">
        <v>5.5714285714285712</v>
      </c>
      <c r="I1005" s="98">
        <v>0.2857142857142857</v>
      </c>
      <c r="J1005" s="98">
        <v>0.14285714285714285</v>
      </c>
      <c r="K1005" s="98">
        <v>0.5714285714285714</v>
      </c>
      <c r="L1005" s="98">
        <v>0</v>
      </c>
      <c r="M1005" s="98">
        <v>0</v>
      </c>
      <c r="N1005" s="98">
        <v>0.14285714285714285</v>
      </c>
      <c r="O1005" s="269">
        <v>0</v>
      </c>
      <c r="P1005" s="4"/>
      <c r="AR1005" s="6"/>
    </row>
    <row r="1006" spans="1:44" x14ac:dyDescent="0.25">
      <c r="A1006" s="155"/>
      <c r="B1006" s="252">
        <v>0.42708299999999999</v>
      </c>
      <c r="C1006" s="74">
        <v>28.571428571428569</v>
      </c>
      <c r="D1006" s="268">
        <v>0.14285714285714285</v>
      </c>
      <c r="E1006" s="98">
        <v>3.2857142857142856</v>
      </c>
      <c r="F1006" s="98">
        <v>17.142857142857142</v>
      </c>
      <c r="G1006" s="98">
        <v>3</v>
      </c>
      <c r="H1006" s="98">
        <v>4</v>
      </c>
      <c r="I1006" s="98">
        <v>0.5714285714285714</v>
      </c>
      <c r="J1006" s="98">
        <v>0</v>
      </c>
      <c r="K1006" s="98">
        <v>0.2857142857142857</v>
      </c>
      <c r="L1006" s="98">
        <v>0</v>
      </c>
      <c r="M1006" s="98">
        <v>0</v>
      </c>
      <c r="N1006" s="98">
        <v>0.14285714285714285</v>
      </c>
      <c r="O1006" s="269">
        <v>0</v>
      </c>
      <c r="P1006" s="4"/>
      <c r="AR1006" s="6"/>
    </row>
    <row r="1007" spans="1:44" x14ac:dyDescent="0.25">
      <c r="A1007" s="155"/>
      <c r="B1007" s="252">
        <v>0.4375</v>
      </c>
      <c r="C1007" s="74">
        <v>26.714285714285715</v>
      </c>
      <c r="D1007" s="268">
        <v>0.2857142857142857</v>
      </c>
      <c r="E1007" s="98">
        <v>5.4285714285714288</v>
      </c>
      <c r="F1007" s="98">
        <v>12.428571428571429</v>
      </c>
      <c r="G1007" s="98">
        <v>2.5714285714285716</v>
      </c>
      <c r="H1007" s="98">
        <v>5.4285714285714288</v>
      </c>
      <c r="I1007" s="98">
        <v>0.42857142857142855</v>
      </c>
      <c r="J1007" s="98">
        <v>0</v>
      </c>
      <c r="K1007" s="98">
        <v>0</v>
      </c>
      <c r="L1007" s="98">
        <v>0</v>
      </c>
      <c r="M1007" s="98">
        <v>0</v>
      </c>
      <c r="N1007" s="98">
        <v>0.14285714285714285</v>
      </c>
      <c r="O1007" s="269">
        <v>0</v>
      </c>
      <c r="P1007" s="4"/>
      <c r="AR1007" s="6"/>
    </row>
    <row r="1008" spans="1:44" x14ac:dyDescent="0.25">
      <c r="A1008" s="155"/>
      <c r="B1008" s="252">
        <v>0.44791700000000001</v>
      </c>
      <c r="C1008" s="74">
        <v>25.714285714285719</v>
      </c>
      <c r="D1008" s="268">
        <v>0.5714285714285714</v>
      </c>
      <c r="E1008" s="98">
        <v>2.5714285714285716</v>
      </c>
      <c r="F1008" s="98">
        <v>14.428571428571429</v>
      </c>
      <c r="G1008" s="98">
        <v>3.5714285714285716</v>
      </c>
      <c r="H1008" s="98">
        <v>3.5714285714285716</v>
      </c>
      <c r="I1008" s="98">
        <v>0.2857142857142857</v>
      </c>
      <c r="J1008" s="98">
        <v>0</v>
      </c>
      <c r="K1008" s="98">
        <v>0.5714285714285714</v>
      </c>
      <c r="L1008" s="98">
        <v>0</v>
      </c>
      <c r="M1008" s="98">
        <v>0</v>
      </c>
      <c r="N1008" s="98">
        <v>0.14285714285714285</v>
      </c>
      <c r="O1008" s="269">
        <v>0</v>
      </c>
      <c r="P1008" s="4"/>
      <c r="AR1008" s="6"/>
    </row>
    <row r="1009" spans="1:44" x14ac:dyDescent="0.25">
      <c r="A1009" s="155"/>
      <c r="B1009" s="252">
        <v>0.45833299999999999</v>
      </c>
      <c r="C1009" s="74">
        <v>27.571428571428573</v>
      </c>
      <c r="D1009" s="268">
        <v>0.42857142857142855</v>
      </c>
      <c r="E1009" s="98">
        <v>2.7142857142857144</v>
      </c>
      <c r="F1009" s="98">
        <v>15.285714285714286</v>
      </c>
      <c r="G1009" s="98">
        <v>2.8571428571428572</v>
      </c>
      <c r="H1009" s="98">
        <v>5.2857142857142856</v>
      </c>
      <c r="I1009" s="98">
        <v>0.42857142857142855</v>
      </c>
      <c r="J1009" s="98">
        <v>0</v>
      </c>
      <c r="K1009" s="98">
        <v>0.5714285714285714</v>
      </c>
      <c r="L1009" s="98">
        <v>0</v>
      </c>
      <c r="M1009" s="98">
        <v>0</v>
      </c>
      <c r="N1009" s="98">
        <v>0</v>
      </c>
      <c r="O1009" s="269">
        <v>0</v>
      </c>
      <c r="P1009" s="4"/>
      <c r="AR1009" s="6"/>
    </row>
    <row r="1010" spans="1:44" x14ac:dyDescent="0.25">
      <c r="A1010" s="155"/>
      <c r="B1010" s="252">
        <v>0.46875</v>
      </c>
      <c r="C1010" s="74">
        <v>28.714285714285715</v>
      </c>
      <c r="D1010" s="268">
        <v>0.2857142857142857</v>
      </c>
      <c r="E1010" s="98">
        <v>3</v>
      </c>
      <c r="F1010" s="98">
        <v>15</v>
      </c>
      <c r="G1010" s="98">
        <v>2.7142857142857144</v>
      </c>
      <c r="H1010" s="98">
        <v>6.7142857142857144</v>
      </c>
      <c r="I1010" s="98">
        <v>0</v>
      </c>
      <c r="J1010" s="98">
        <v>0.2857142857142857</v>
      </c>
      <c r="K1010" s="98">
        <v>0.5714285714285714</v>
      </c>
      <c r="L1010" s="98">
        <v>0</v>
      </c>
      <c r="M1010" s="98">
        <v>0</v>
      </c>
      <c r="N1010" s="98">
        <v>0.14285714285714285</v>
      </c>
      <c r="O1010" s="269">
        <v>0</v>
      </c>
      <c r="P1010" s="4"/>
      <c r="AR1010" s="6"/>
    </row>
    <row r="1011" spans="1:44" x14ac:dyDescent="0.25">
      <c r="A1011" s="155"/>
      <c r="B1011" s="252">
        <v>0.47916700000000001</v>
      </c>
      <c r="C1011" s="74">
        <v>23.857142857142854</v>
      </c>
      <c r="D1011" s="268">
        <v>0.2857142857142857</v>
      </c>
      <c r="E1011" s="98">
        <v>2</v>
      </c>
      <c r="F1011" s="98">
        <v>14</v>
      </c>
      <c r="G1011" s="98">
        <v>3.4285714285714284</v>
      </c>
      <c r="H1011" s="98">
        <v>3</v>
      </c>
      <c r="I1011" s="98">
        <v>0.42857142857142855</v>
      </c>
      <c r="J1011" s="98">
        <v>0</v>
      </c>
      <c r="K1011" s="98">
        <v>0.5714285714285714</v>
      </c>
      <c r="L1011" s="98">
        <v>0</v>
      </c>
      <c r="M1011" s="98">
        <v>0</v>
      </c>
      <c r="N1011" s="98">
        <v>0.14285714285714285</v>
      </c>
      <c r="O1011" s="269">
        <v>0</v>
      </c>
      <c r="P1011" s="4"/>
      <c r="AR1011" s="6"/>
    </row>
    <row r="1012" spans="1:44" x14ac:dyDescent="0.25">
      <c r="A1012" s="155"/>
      <c r="B1012" s="252">
        <v>0.48958299999999999</v>
      </c>
      <c r="C1012" s="74">
        <v>25.142857142857142</v>
      </c>
      <c r="D1012" s="268">
        <v>0.42857142857142855</v>
      </c>
      <c r="E1012" s="98">
        <v>2.7142857142857144</v>
      </c>
      <c r="F1012" s="98">
        <v>12.285714285714286</v>
      </c>
      <c r="G1012" s="98">
        <v>2.5714285714285716</v>
      </c>
      <c r="H1012" s="98">
        <v>6.2857142857142856</v>
      </c>
      <c r="I1012" s="98">
        <v>0.7142857142857143</v>
      </c>
      <c r="J1012" s="98">
        <v>0</v>
      </c>
      <c r="K1012" s="98">
        <v>0</v>
      </c>
      <c r="L1012" s="98">
        <v>0</v>
      </c>
      <c r="M1012" s="98">
        <v>0</v>
      </c>
      <c r="N1012" s="98">
        <v>0.14285714285714285</v>
      </c>
      <c r="O1012" s="269">
        <v>0</v>
      </c>
      <c r="P1012" s="4"/>
      <c r="AR1012" s="6"/>
    </row>
    <row r="1013" spans="1:44" x14ac:dyDescent="0.25">
      <c r="A1013" s="155"/>
      <c r="B1013" s="252">
        <v>0.5</v>
      </c>
      <c r="C1013" s="74">
        <v>24.571428571428569</v>
      </c>
      <c r="D1013" s="268">
        <v>0.2857142857142857</v>
      </c>
      <c r="E1013" s="98">
        <v>3.7142857142857144</v>
      </c>
      <c r="F1013" s="98">
        <v>12.714285714285714</v>
      </c>
      <c r="G1013" s="98">
        <v>2.2857142857142856</v>
      </c>
      <c r="H1013" s="98">
        <v>5.2857142857142856</v>
      </c>
      <c r="I1013" s="98">
        <v>0.14285714285714285</v>
      </c>
      <c r="J1013" s="98">
        <v>0</v>
      </c>
      <c r="K1013" s="98">
        <v>0.14285714285714285</v>
      </c>
      <c r="L1013" s="98">
        <v>0</v>
      </c>
      <c r="M1013" s="98">
        <v>0</v>
      </c>
      <c r="N1013" s="98">
        <v>0</v>
      </c>
      <c r="O1013" s="269">
        <v>0</v>
      </c>
      <c r="P1013" s="4"/>
      <c r="AR1013" s="6"/>
    </row>
    <row r="1014" spans="1:44" x14ac:dyDescent="0.25">
      <c r="A1014" s="155"/>
      <c r="B1014" s="252">
        <v>0.51041700000000001</v>
      </c>
      <c r="C1014" s="74">
        <v>27.428571428571427</v>
      </c>
      <c r="D1014" s="268">
        <v>0.7142857142857143</v>
      </c>
      <c r="E1014" s="98">
        <v>2.7142857142857144</v>
      </c>
      <c r="F1014" s="98">
        <v>13.857142857142858</v>
      </c>
      <c r="G1014" s="98">
        <v>3.7142857142857144</v>
      </c>
      <c r="H1014" s="98">
        <v>5.2857142857142856</v>
      </c>
      <c r="I1014" s="98">
        <v>0.2857142857142857</v>
      </c>
      <c r="J1014" s="98">
        <v>0.14285714285714285</v>
      </c>
      <c r="K1014" s="98">
        <v>0.7142857142857143</v>
      </c>
      <c r="L1014" s="98">
        <v>0</v>
      </c>
      <c r="M1014" s="98">
        <v>0</v>
      </c>
      <c r="N1014" s="98">
        <v>0</v>
      </c>
      <c r="O1014" s="269">
        <v>0</v>
      </c>
      <c r="P1014" s="4"/>
      <c r="AR1014" s="6"/>
    </row>
    <row r="1015" spans="1:44" x14ac:dyDescent="0.25">
      <c r="A1015" s="155"/>
      <c r="B1015" s="252">
        <v>0.52083299999999999</v>
      </c>
      <c r="C1015" s="74">
        <v>28.428571428571423</v>
      </c>
      <c r="D1015" s="268">
        <v>0.14285714285714285</v>
      </c>
      <c r="E1015" s="98">
        <v>4.1428571428571432</v>
      </c>
      <c r="F1015" s="98">
        <v>16.285714285714285</v>
      </c>
      <c r="G1015" s="98">
        <v>3</v>
      </c>
      <c r="H1015" s="98">
        <v>4.5714285714285712</v>
      </c>
      <c r="I1015" s="98">
        <v>0</v>
      </c>
      <c r="J1015" s="98">
        <v>0</v>
      </c>
      <c r="K1015" s="98">
        <v>0.2857142857142857</v>
      </c>
      <c r="L1015" s="98">
        <v>0</v>
      </c>
      <c r="M1015" s="98">
        <v>0</v>
      </c>
      <c r="N1015" s="98">
        <v>0</v>
      </c>
      <c r="O1015" s="269">
        <v>0</v>
      </c>
      <c r="P1015" s="4"/>
      <c r="AR1015" s="6"/>
    </row>
    <row r="1016" spans="1:44" x14ac:dyDescent="0.25">
      <c r="A1016" s="155"/>
      <c r="B1016" s="252">
        <v>0.53125</v>
      </c>
      <c r="C1016" s="74">
        <v>31.428571428571431</v>
      </c>
      <c r="D1016" s="268">
        <v>0.42857142857142855</v>
      </c>
      <c r="E1016" s="98">
        <v>5.7142857142857144</v>
      </c>
      <c r="F1016" s="98">
        <v>15.285714285714286</v>
      </c>
      <c r="G1016" s="98">
        <v>3.7142857142857144</v>
      </c>
      <c r="H1016" s="98">
        <v>5.7142857142857144</v>
      </c>
      <c r="I1016" s="98">
        <v>0.14285714285714285</v>
      </c>
      <c r="J1016" s="98">
        <v>0</v>
      </c>
      <c r="K1016" s="98">
        <v>0.42857142857142855</v>
      </c>
      <c r="L1016" s="98">
        <v>0</v>
      </c>
      <c r="M1016" s="98">
        <v>0</v>
      </c>
      <c r="N1016" s="98">
        <v>0</v>
      </c>
      <c r="O1016" s="269">
        <v>0</v>
      </c>
      <c r="P1016" s="4"/>
      <c r="AR1016" s="6"/>
    </row>
    <row r="1017" spans="1:44" x14ac:dyDescent="0.25">
      <c r="A1017" s="155"/>
      <c r="B1017" s="252">
        <v>0.54166700000000001</v>
      </c>
      <c r="C1017" s="74">
        <v>30.857142857142858</v>
      </c>
      <c r="D1017" s="268">
        <v>0.42857142857142855</v>
      </c>
      <c r="E1017" s="98">
        <v>2.8571428571428572</v>
      </c>
      <c r="F1017" s="98">
        <v>17.142857142857142</v>
      </c>
      <c r="G1017" s="98">
        <v>4.5714285714285712</v>
      </c>
      <c r="H1017" s="98">
        <v>5</v>
      </c>
      <c r="I1017" s="98">
        <v>0.5714285714285714</v>
      </c>
      <c r="J1017" s="98">
        <v>0.14285714285714285</v>
      </c>
      <c r="K1017" s="98">
        <v>0</v>
      </c>
      <c r="L1017" s="98">
        <v>0</v>
      </c>
      <c r="M1017" s="98">
        <v>0.14285714285714285</v>
      </c>
      <c r="N1017" s="98">
        <v>0</v>
      </c>
      <c r="O1017" s="269">
        <v>0</v>
      </c>
      <c r="P1017" s="4"/>
      <c r="AR1017" s="6"/>
    </row>
    <row r="1018" spans="1:44" x14ac:dyDescent="0.25">
      <c r="A1018" s="155"/>
      <c r="B1018" s="252">
        <v>0.55208299999999999</v>
      </c>
      <c r="C1018" s="74">
        <v>26.142857142857146</v>
      </c>
      <c r="D1018" s="268">
        <v>0.14285714285714285</v>
      </c>
      <c r="E1018" s="98">
        <v>3.1428571428571428</v>
      </c>
      <c r="F1018" s="98">
        <v>14.285714285714286</v>
      </c>
      <c r="G1018" s="98">
        <v>3.8571428571428572</v>
      </c>
      <c r="H1018" s="98">
        <v>3.8571428571428572</v>
      </c>
      <c r="I1018" s="98">
        <v>0.14285714285714285</v>
      </c>
      <c r="J1018" s="98">
        <v>0.14285714285714285</v>
      </c>
      <c r="K1018" s="98">
        <v>0.5714285714285714</v>
      </c>
      <c r="L1018" s="98">
        <v>0</v>
      </c>
      <c r="M1018" s="98">
        <v>0</v>
      </c>
      <c r="N1018" s="98">
        <v>0</v>
      </c>
      <c r="O1018" s="269">
        <v>0</v>
      </c>
      <c r="P1018" s="4"/>
      <c r="AR1018" s="6"/>
    </row>
    <row r="1019" spans="1:44" x14ac:dyDescent="0.25">
      <c r="A1019" s="155"/>
      <c r="B1019" s="252">
        <v>0.5625</v>
      </c>
      <c r="C1019" s="74">
        <v>26.714285714285715</v>
      </c>
      <c r="D1019" s="268">
        <v>0.42857142857142855</v>
      </c>
      <c r="E1019" s="98">
        <v>4.5714285714285712</v>
      </c>
      <c r="F1019" s="98">
        <v>13.714285714285714</v>
      </c>
      <c r="G1019" s="98">
        <v>2.7142857142857144</v>
      </c>
      <c r="H1019" s="98">
        <v>4.2857142857142856</v>
      </c>
      <c r="I1019" s="98">
        <v>0.14285714285714285</v>
      </c>
      <c r="J1019" s="98">
        <v>0</v>
      </c>
      <c r="K1019" s="98">
        <v>0.7142857142857143</v>
      </c>
      <c r="L1019" s="98">
        <v>0</v>
      </c>
      <c r="M1019" s="98">
        <v>0.14285714285714285</v>
      </c>
      <c r="N1019" s="98">
        <v>0</v>
      </c>
      <c r="O1019" s="269">
        <v>0</v>
      </c>
      <c r="P1019" s="4"/>
      <c r="AR1019" s="6"/>
    </row>
    <row r="1020" spans="1:44" x14ac:dyDescent="0.25">
      <c r="A1020" s="155"/>
      <c r="B1020" s="252">
        <v>0.57291700000000001</v>
      </c>
      <c r="C1020" s="74">
        <v>31.142857142857146</v>
      </c>
      <c r="D1020" s="268">
        <v>0.42857142857142855</v>
      </c>
      <c r="E1020" s="98">
        <v>4.1428571428571432</v>
      </c>
      <c r="F1020" s="98">
        <v>16.142857142857142</v>
      </c>
      <c r="G1020" s="98">
        <v>3.7142857142857144</v>
      </c>
      <c r="H1020" s="98">
        <v>5.7142857142857144</v>
      </c>
      <c r="I1020" s="98">
        <v>0.8571428571428571</v>
      </c>
      <c r="J1020" s="98">
        <v>0</v>
      </c>
      <c r="K1020" s="98">
        <v>0.14285714285714285</v>
      </c>
      <c r="L1020" s="98">
        <v>0</v>
      </c>
      <c r="M1020" s="98">
        <v>0</v>
      </c>
      <c r="N1020" s="98">
        <v>0</v>
      </c>
      <c r="O1020" s="269">
        <v>0</v>
      </c>
      <c r="P1020" s="4"/>
      <c r="AR1020" s="6"/>
    </row>
    <row r="1021" spans="1:44" x14ac:dyDescent="0.25">
      <c r="A1021" s="155"/>
      <c r="B1021" s="252">
        <v>0.58333299999999999</v>
      </c>
      <c r="C1021" s="74">
        <v>30.714285714285712</v>
      </c>
      <c r="D1021" s="268">
        <v>0.5714285714285714</v>
      </c>
      <c r="E1021" s="98">
        <v>3.8571428571428572</v>
      </c>
      <c r="F1021" s="98">
        <v>17.857142857142858</v>
      </c>
      <c r="G1021" s="98">
        <v>3.4285714285714284</v>
      </c>
      <c r="H1021" s="98">
        <v>4</v>
      </c>
      <c r="I1021" s="98">
        <v>0.42857142857142855</v>
      </c>
      <c r="J1021" s="98">
        <v>0</v>
      </c>
      <c r="K1021" s="98">
        <v>0.5714285714285714</v>
      </c>
      <c r="L1021" s="98">
        <v>0</v>
      </c>
      <c r="M1021" s="98">
        <v>0</v>
      </c>
      <c r="N1021" s="98">
        <v>0</v>
      </c>
      <c r="O1021" s="269">
        <v>0</v>
      </c>
      <c r="P1021" s="4"/>
      <c r="AR1021" s="6"/>
    </row>
    <row r="1022" spans="1:44" x14ac:dyDescent="0.25">
      <c r="A1022" s="155"/>
      <c r="B1022" s="252">
        <v>0.59375</v>
      </c>
      <c r="C1022" s="74">
        <v>38.000000000000007</v>
      </c>
      <c r="D1022" s="268">
        <v>0.2857142857142857</v>
      </c>
      <c r="E1022" s="98">
        <v>3.1428571428571428</v>
      </c>
      <c r="F1022" s="98">
        <v>24.714285714285715</v>
      </c>
      <c r="G1022" s="98">
        <v>3.5714285714285716</v>
      </c>
      <c r="H1022" s="98">
        <v>5.1428571428571432</v>
      </c>
      <c r="I1022" s="98">
        <v>0.42857142857142855</v>
      </c>
      <c r="J1022" s="98">
        <v>0</v>
      </c>
      <c r="K1022" s="98">
        <v>0.5714285714285714</v>
      </c>
      <c r="L1022" s="98">
        <v>0</v>
      </c>
      <c r="M1022" s="98">
        <v>0</v>
      </c>
      <c r="N1022" s="98">
        <v>0.14285714285714285</v>
      </c>
      <c r="O1022" s="269">
        <v>0</v>
      </c>
      <c r="P1022" s="4"/>
      <c r="AR1022" s="6"/>
    </row>
    <row r="1023" spans="1:44" x14ac:dyDescent="0.25">
      <c r="A1023" s="155"/>
      <c r="B1023" s="252">
        <v>0.60416700000000001</v>
      </c>
      <c r="C1023" s="74">
        <v>29.857142857142858</v>
      </c>
      <c r="D1023" s="268">
        <v>0.14285714285714285</v>
      </c>
      <c r="E1023" s="98">
        <v>3.4285714285714284</v>
      </c>
      <c r="F1023" s="98">
        <v>17.285714285714285</v>
      </c>
      <c r="G1023" s="98">
        <v>3.7142857142857144</v>
      </c>
      <c r="H1023" s="98">
        <v>3.8571428571428572</v>
      </c>
      <c r="I1023" s="98">
        <v>0.7142857142857143</v>
      </c>
      <c r="J1023" s="98">
        <v>0</v>
      </c>
      <c r="K1023" s="98">
        <v>0.7142857142857143</v>
      </c>
      <c r="L1023" s="98">
        <v>0</v>
      </c>
      <c r="M1023" s="98">
        <v>0</v>
      </c>
      <c r="N1023" s="98">
        <v>0</v>
      </c>
      <c r="O1023" s="269">
        <v>0</v>
      </c>
      <c r="P1023" s="4"/>
      <c r="AR1023" s="6"/>
    </row>
    <row r="1024" spans="1:44" x14ac:dyDescent="0.25">
      <c r="A1024" s="155"/>
      <c r="B1024" s="252">
        <v>0.61458299999999999</v>
      </c>
      <c r="C1024" s="74">
        <v>29</v>
      </c>
      <c r="D1024" s="268">
        <v>0</v>
      </c>
      <c r="E1024" s="98">
        <v>1.8571428571428572</v>
      </c>
      <c r="F1024" s="98">
        <v>18.571428571428573</v>
      </c>
      <c r="G1024" s="98">
        <v>3.7142857142857144</v>
      </c>
      <c r="H1024" s="98">
        <v>4</v>
      </c>
      <c r="I1024" s="98">
        <v>0.2857142857142857</v>
      </c>
      <c r="J1024" s="98">
        <v>0</v>
      </c>
      <c r="K1024" s="98">
        <v>0.42857142857142855</v>
      </c>
      <c r="L1024" s="98">
        <v>0</v>
      </c>
      <c r="M1024" s="98">
        <v>0</v>
      </c>
      <c r="N1024" s="98">
        <v>0.14285714285714285</v>
      </c>
      <c r="O1024" s="269">
        <v>0</v>
      </c>
      <c r="P1024" s="4"/>
      <c r="AR1024" s="6"/>
    </row>
    <row r="1025" spans="1:44" x14ac:dyDescent="0.25">
      <c r="A1025" s="155"/>
      <c r="B1025" s="252">
        <v>0.625</v>
      </c>
      <c r="C1025" s="74">
        <v>33.714285714285722</v>
      </c>
      <c r="D1025" s="268">
        <v>0.42857142857142855</v>
      </c>
      <c r="E1025" s="98">
        <v>3.4285714285714284</v>
      </c>
      <c r="F1025" s="98">
        <v>19.571428571428573</v>
      </c>
      <c r="G1025" s="98">
        <v>4.7142857142857144</v>
      </c>
      <c r="H1025" s="98">
        <v>4.8571428571428568</v>
      </c>
      <c r="I1025" s="98">
        <v>0.42857142857142855</v>
      </c>
      <c r="J1025" s="98">
        <v>0</v>
      </c>
      <c r="K1025" s="98">
        <v>0.14285714285714285</v>
      </c>
      <c r="L1025" s="98">
        <v>0</v>
      </c>
      <c r="M1025" s="98">
        <v>0.14285714285714285</v>
      </c>
      <c r="N1025" s="98">
        <v>0</v>
      </c>
      <c r="O1025" s="269">
        <v>0</v>
      </c>
      <c r="P1025" s="4"/>
      <c r="AR1025" s="6"/>
    </row>
    <row r="1026" spans="1:44" x14ac:dyDescent="0.25">
      <c r="A1026" s="155"/>
      <c r="B1026" s="252">
        <v>0.63541700000000001</v>
      </c>
      <c r="C1026" s="74">
        <v>29.571428571428569</v>
      </c>
      <c r="D1026" s="268">
        <v>0.14285714285714285</v>
      </c>
      <c r="E1026" s="98">
        <v>2.7142857142857144</v>
      </c>
      <c r="F1026" s="98">
        <v>18.428571428571427</v>
      </c>
      <c r="G1026" s="98">
        <v>4.5714285714285712</v>
      </c>
      <c r="H1026" s="98">
        <v>3</v>
      </c>
      <c r="I1026" s="98">
        <v>0.5714285714285714</v>
      </c>
      <c r="J1026" s="98">
        <v>0</v>
      </c>
      <c r="K1026" s="98">
        <v>0.14285714285714285</v>
      </c>
      <c r="L1026" s="98">
        <v>0</v>
      </c>
      <c r="M1026" s="98">
        <v>0</v>
      </c>
      <c r="N1026" s="98">
        <v>0</v>
      </c>
      <c r="O1026" s="269">
        <v>0</v>
      </c>
      <c r="P1026" s="4"/>
      <c r="AR1026" s="6"/>
    </row>
    <row r="1027" spans="1:44" x14ac:dyDescent="0.25">
      <c r="A1027" s="155"/>
      <c r="B1027" s="252">
        <v>0.64583299999999999</v>
      </c>
      <c r="C1027" s="74">
        <v>36.571428571428577</v>
      </c>
      <c r="D1027" s="268">
        <v>0.42857142857142855</v>
      </c>
      <c r="E1027" s="98">
        <v>2.5714285714285716</v>
      </c>
      <c r="F1027" s="98">
        <v>23.714285714285715</v>
      </c>
      <c r="G1027" s="98">
        <v>4.1428571428571432</v>
      </c>
      <c r="H1027" s="98">
        <v>4.5714285714285712</v>
      </c>
      <c r="I1027" s="98">
        <v>0.5714285714285714</v>
      </c>
      <c r="J1027" s="98">
        <v>0</v>
      </c>
      <c r="K1027" s="98">
        <v>0.42857142857142855</v>
      </c>
      <c r="L1027" s="98">
        <v>0</v>
      </c>
      <c r="M1027" s="98">
        <v>0.14285714285714285</v>
      </c>
      <c r="N1027" s="98">
        <v>0</v>
      </c>
      <c r="O1027" s="269">
        <v>0</v>
      </c>
      <c r="P1027" s="4"/>
      <c r="AR1027" s="6"/>
    </row>
    <row r="1028" spans="1:44" x14ac:dyDescent="0.25">
      <c r="A1028" s="155"/>
      <c r="B1028" s="252">
        <v>0.65625</v>
      </c>
      <c r="C1028" s="74">
        <v>33.428571428571431</v>
      </c>
      <c r="D1028" s="268">
        <v>0.8571428571428571</v>
      </c>
      <c r="E1028" s="98">
        <v>4.1428571428571432</v>
      </c>
      <c r="F1028" s="98">
        <v>20</v>
      </c>
      <c r="G1028" s="98">
        <v>4.8571428571428568</v>
      </c>
      <c r="H1028" s="98">
        <v>3.1428571428571428</v>
      </c>
      <c r="I1028" s="98">
        <v>0.2857142857142857</v>
      </c>
      <c r="J1028" s="98">
        <v>0</v>
      </c>
      <c r="K1028" s="98">
        <v>0</v>
      </c>
      <c r="L1028" s="98">
        <v>0</v>
      </c>
      <c r="M1028" s="98">
        <v>0.14285714285714285</v>
      </c>
      <c r="N1028" s="98">
        <v>0</v>
      </c>
      <c r="O1028" s="269">
        <v>0</v>
      </c>
      <c r="P1028" s="4"/>
      <c r="AR1028" s="6"/>
    </row>
    <row r="1029" spans="1:44" x14ac:dyDescent="0.25">
      <c r="A1029" s="155"/>
      <c r="B1029" s="252">
        <v>0.66666700000000001</v>
      </c>
      <c r="C1029" s="74">
        <v>28.285714285714288</v>
      </c>
      <c r="D1029" s="268">
        <v>0.14285714285714285</v>
      </c>
      <c r="E1029" s="98">
        <v>3.7142857142857144</v>
      </c>
      <c r="F1029" s="98">
        <v>17</v>
      </c>
      <c r="G1029" s="98">
        <v>2.5714285714285716</v>
      </c>
      <c r="H1029" s="98">
        <v>4.1428571428571432</v>
      </c>
      <c r="I1029" s="98">
        <v>0.5714285714285714</v>
      </c>
      <c r="J1029" s="98">
        <v>0</v>
      </c>
      <c r="K1029" s="98">
        <v>0.14285714285714285</v>
      </c>
      <c r="L1029" s="98">
        <v>0</v>
      </c>
      <c r="M1029" s="98">
        <v>0</v>
      </c>
      <c r="N1029" s="98">
        <v>0</v>
      </c>
      <c r="O1029" s="269">
        <v>0</v>
      </c>
      <c r="P1029" s="4"/>
      <c r="AR1029" s="6"/>
    </row>
    <row r="1030" spans="1:44" x14ac:dyDescent="0.25">
      <c r="A1030" s="155"/>
      <c r="B1030" s="252">
        <v>0.67708299999999999</v>
      </c>
      <c r="C1030" s="74">
        <v>30.571428571428569</v>
      </c>
      <c r="D1030" s="268">
        <v>0.5714285714285714</v>
      </c>
      <c r="E1030" s="98">
        <v>5.1428571428571432</v>
      </c>
      <c r="F1030" s="98">
        <v>18.285714285714285</v>
      </c>
      <c r="G1030" s="98">
        <v>2.2857142857142856</v>
      </c>
      <c r="H1030" s="98">
        <v>3.5714285714285716</v>
      </c>
      <c r="I1030" s="98">
        <v>0.2857142857142857</v>
      </c>
      <c r="J1030" s="98">
        <v>0</v>
      </c>
      <c r="K1030" s="98">
        <v>0.42857142857142855</v>
      </c>
      <c r="L1030" s="98">
        <v>0</v>
      </c>
      <c r="M1030" s="98">
        <v>0</v>
      </c>
      <c r="N1030" s="98">
        <v>0</v>
      </c>
      <c r="O1030" s="269">
        <v>0</v>
      </c>
      <c r="P1030" s="4"/>
      <c r="AR1030" s="6"/>
    </row>
    <row r="1031" spans="1:44" x14ac:dyDescent="0.25">
      <c r="A1031" s="155"/>
      <c r="B1031" s="252">
        <v>0.6875</v>
      </c>
      <c r="C1031" s="74">
        <v>30</v>
      </c>
      <c r="D1031" s="268">
        <v>0.5714285714285714</v>
      </c>
      <c r="E1031" s="98">
        <v>3.2857142857142856</v>
      </c>
      <c r="F1031" s="98">
        <v>17.142857142857142</v>
      </c>
      <c r="G1031" s="98">
        <v>3.7142857142857144</v>
      </c>
      <c r="H1031" s="98">
        <v>4.5714285714285712</v>
      </c>
      <c r="I1031" s="98">
        <v>0.5714285714285714</v>
      </c>
      <c r="J1031" s="98">
        <v>0</v>
      </c>
      <c r="K1031" s="98">
        <v>0.14285714285714285</v>
      </c>
      <c r="L1031" s="98">
        <v>0</v>
      </c>
      <c r="M1031" s="98">
        <v>0</v>
      </c>
      <c r="N1031" s="98">
        <v>0</v>
      </c>
      <c r="O1031" s="269">
        <v>0</v>
      </c>
      <c r="P1031" s="4"/>
      <c r="AR1031" s="6"/>
    </row>
    <row r="1032" spans="1:44" x14ac:dyDescent="0.25">
      <c r="A1032" s="155"/>
      <c r="B1032" s="252">
        <v>0.69791700000000001</v>
      </c>
      <c r="C1032" s="74">
        <v>32.714285714285715</v>
      </c>
      <c r="D1032" s="268">
        <v>0.42857142857142855</v>
      </c>
      <c r="E1032" s="98">
        <v>4.2857142857142856</v>
      </c>
      <c r="F1032" s="98">
        <v>18.714285714285715</v>
      </c>
      <c r="G1032" s="98">
        <v>3.7142857142857144</v>
      </c>
      <c r="H1032" s="98">
        <v>4.5714285714285712</v>
      </c>
      <c r="I1032" s="98">
        <v>0.14285714285714285</v>
      </c>
      <c r="J1032" s="98">
        <v>0</v>
      </c>
      <c r="K1032" s="98">
        <v>0.7142857142857143</v>
      </c>
      <c r="L1032" s="98">
        <v>0</v>
      </c>
      <c r="M1032" s="98">
        <v>0</v>
      </c>
      <c r="N1032" s="98">
        <v>0.14285714285714285</v>
      </c>
      <c r="O1032" s="269">
        <v>0</v>
      </c>
      <c r="P1032" s="4"/>
      <c r="AR1032" s="6"/>
    </row>
    <row r="1033" spans="1:44" x14ac:dyDescent="0.25">
      <c r="A1033" s="155"/>
      <c r="B1033" s="252">
        <v>0.70833299999999999</v>
      </c>
      <c r="C1033" s="74">
        <v>30.142857142857139</v>
      </c>
      <c r="D1033" s="268">
        <v>0.14285714285714285</v>
      </c>
      <c r="E1033" s="98">
        <v>4.2857142857142856</v>
      </c>
      <c r="F1033" s="98">
        <v>17.428571428571427</v>
      </c>
      <c r="G1033" s="98">
        <v>4.2857142857142856</v>
      </c>
      <c r="H1033" s="98">
        <v>3.1428571428571428</v>
      </c>
      <c r="I1033" s="98">
        <v>0.14285714285714285</v>
      </c>
      <c r="J1033" s="98">
        <v>0</v>
      </c>
      <c r="K1033" s="98">
        <v>0.7142857142857143</v>
      </c>
      <c r="L1033" s="98">
        <v>0</v>
      </c>
      <c r="M1033" s="98">
        <v>0</v>
      </c>
      <c r="N1033" s="98">
        <v>0</v>
      </c>
      <c r="O1033" s="269">
        <v>0</v>
      </c>
      <c r="P1033" s="4"/>
      <c r="AR1033" s="6"/>
    </row>
    <row r="1034" spans="1:44" x14ac:dyDescent="0.25">
      <c r="A1034" s="155"/>
      <c r="B1034" s="252">
        <v>0.71875</v>
      </c>
      <c r="C1034" s="74">
        <v>31.142857142857142</v>
      </c>
      <c r="D1034" s="268">
        <v>0.5714285714285714</v>
      </c>
      <c r="E1034" s="98">
        <v>3.5714285714285716</v>
      </c>
      <c r="F1034" s="98">
        <v>18</v>
      </c>
      <c r="G1034" s="98">
        <v>4.7142857142857144</v>
      </c>
      <c r="H1034" s="98">
        <v>3.7142857142857144</v>
      </c>
      <c r="I1034" s="98">
        <v>0.14285714285714285</v>
      </c>
      <c r="J1034" s="98">
        <v>0</v>
      </c>
      <c r="K1034" s="98">
        <v>0.42857142857142855</v>
      </c>
      <c r="L1034" s="98">
        <v>0</v>
      </c>
      <c r="M1034" s="98">
        <v>0</v>
      </c>
      <c r="N1034" s="98">
        <v>0</v>
      </c>
      <c r="O1034" s="269">
        <v>0</v>
      </c>
      <c r="P1034" s="4"/>
      <c r="AR1034" s="6"/>
    </row>
    <row r="1035" spans="1:44" x14ac:dyDescent="0.25">
      <c r="A1035" s="155"/>
      <c r="B1035" s="252">
        <v>0.72916700000000001</v>
      </c>
      <c r="C1035" s="74">
        <v>31.285714285714285</v>
      </c>
      <c r="D1035" s="268">
        <v>0.2857142857142857</v>
      </c>
      <c r="E1035" s="98">
        <v>4.4285714285714288</v>
      </c>
      <c r="F1035" s="98">
        <v>16</v>
      </c>
      <c r="G1035" s="98">
        <v>4.2857142857142856</v>
      </c>
      <c r="H1035" s="98">
        <v>4.5714285714285712</v>
      </c>
      <c r="I1035" s="98">
        <v>0.7142857142857143</v>
      </c>
      <c r="J1035" s="98">
        <v>0</v>
      </c>
      <c r="K1035" s="98">
        <v>0.8571428571428571</v>
      </c>
      <c r="L1035" s="98">
        <v>0</v>
      </c>
      <c r="M1035" s="98">
        <v>0</v>
      </c>
      <c r="N1035" s="98">
        <v>0.14285714285714285</v>
      </c>
      <c r="O1035" s="269">
        <v>0</v>
      </c>
      <c r="P1035" s="4"/>
      <c r="AR1035" s="6"/>
    </row>
    <row r="1036" spans="1:44" x14ac:dyDescent="0.25">
      <c r="A1036" s="155"/>
      <c r="B1036" s="252">
        <v>0.73958299999999999</v>
      </c>
      <c r="C1036" s="74">
        <v>24.857142857142858</v>
      </c>
      <c r="D1036" s="268">
        <v>0.42857142857142855</v>
      </c>
      <c r="E1036" s="98">
        <v>3.2857142857142856</v>
      </c>
      <c r="F1036" s="98">
        <v>15.714285714285714</v>
      </c>
      <c r="G1036" s="98">
        <v>1.7142857142857142</v>
      </c>
      <c r="H1036" s="98">
        <v>2.8571428571428572</v>
      </c>
      <c r="I1036" s="98">
        <v>0.2857142857142857</v>
      </c>
      <c r="J1036" s="98">
        <v>0</v>
      </c>
      <c r="K1036" s="98">
        <v>0.5714285714285714</v>
      </c>
      <c r="L1036" s="98">
        <v>0</v>
      </c>
      <c r="M1036" s="98">
        <v>0</v>
      </c>
      <c r="N1036" s="98">
        <v>0</v>
      </c>
      <c r="O1036" s="269">
        <v>0</v>
      </c>
      <c r="P1036" s="4"/>
      <c r="AR1036" s="6"/>
    </row>
    <row r="1037" spans="1:44" x14ac:dyDescent="0.25">
      <c r="A1037" s="155"/>
      <c r="B1037" s="252">
        <v>0.75</v>
      </c>
      <c r="C1037" s="74">
        <v>29.571428571428577</v>
      </c>
      <c r="D1037" s="268">
        <v>0.2857142857142857</v>
      </c>
      <c r="E1037" s="98">
        <v>5.1428571428571432</v>
      </c>
      <c r="F1037" s="98">
        <v>16.714285714285715</v>
      </c>
      <c r="G1037" s="98">
        <v>2.7142857142857144</v>
      </c>
      <c r="H1037" s="98">
        <v>3.8571428571428572</v>
      </c>
      <c r="I1037" s="98">
        <v>0.5714285714285714</v>
      </c>
      <c r="J1037" s="98">
        <v>0</v>
      </c>
      <c r="K1037" s="98">
        <v>0.2857142857142857</v>
      </c>
      <c r="L1037" s="98">
        <v>0</v>
      </c>
      <c r="M1037" s="98">
        <v>0</v>
      </c>
      <c r="N1037" s="98">
        <v>0</v>
      </c>
      <c r="O1037" s="269">
        <v>0</v>
      </c>
      <c r="P1037" s="4"/>
      <c r="AR1037" s="6"/>
    </row>
    <row r="1038" spans="1:44" x14ac:dyDescent="0.25">
      <c r="A1038" s="155"/>
      <c r="B1038" s="252">
        <v>0.76041700000000001</v>
      </c>
      <c r="C1038" s="74">
        <v>28</v>
      </c>
      <c r="D1038" s="268">
        <v>1</v>
      </c>
      <c r="E1038" s="98">
        <v>5.2857142857142856</v>
      </c>
      <c r="F1038" s="98">
        <v>12.857142857142858</v>
      </c>
      <c r="G1038" s="98">
        <v>3.7142857142857144</v>
      </c>
      <c r="H1038" s="98">
        <v>3.7142857142857144</v>
      </c>
      <c r="I1038" s="98">
        <v>0.42857142857142855</v>
      </c>
      <c r="J1038" s="98">
        <v>0.14285714285714285</v>
      </c>
      <c r="K1038" s="98">
        <v>0.8571428571428571</v>
      </c>
      <c r="L1038" s="98">
        <v>0</v>
      </c>
      <c r="M1038" s="98">
        <v>0</v>
      </c>
      <c r="N1038" s="98">
        <v>0</v>
      </c>
      <c r="O1038" s="269">
        <v>0</v>
      </c>
      <c r="P1038" s="4"/>
      <c r="AR1038" s="6"/>
    </row>
    <row r="1039" spans="1:44" x14ac:dyDescent="0.25">
      <c r="A1039" s="155"/>
      <c r="B1039" s="252">
        <v>0.77083299999999999</v>
      </c>
      <c r="C1039" s="74">
        <v>26.999999999999996</v>
      </c>
      <c r="D1039" s="268">
        <v>0.5714285714285714</v>
      </c>
      <c r="E1039" s="98">
        <v>4.7142857142857144</v>
      </c>
      <c r="F1039" s="98">
        <v>15</v>
      </c>
      <c r="G1039" s="98">
        <v>2.4285714285714284</v>
      </c>
      <c r="H1039" s="98">
        <v>3.7142857142857144</v>
      </c>
      <c r="I1039" s="98">
        <v>0.2857142857142857</v>
      </c>
      <c r="J1039" s="98">
        <v>0</v>
      </c>
      <c r="K1039" s="98">
        <v>0.2857142857142857</v>
      </c>
      <c r="L1039" s="98">
        <v>0</v>
      </c>
      <c r="M1039" s="98">
        <v>0</v>
      </c>
      <c r="N1039" s="98">
        <v>0</v>
      </c>
      <c r="O1039" s="269">
        <v>0</v>
      </c>
      <c r="P1039" s="4"/>
      <c r="AR1039" s="6"/>
    </row>
    <row r="1040" spans="1:44" x14ac:dyDescent="0.25">
      <c r="A1040" s="155"/>
      <c r="B1040" s="252">
        <v>0.78125</v>
      </c>
      <c r="C1040" s="74">
        <v>30.142857142857139</v>
      </c>
      <c r="D1040" s="268">
        <v>0.7142857142857143</v>
      </c>
      <c r="E1040" s="98">
        <v>6</v>
      </c>
      <c r="F1040" s="98">
        <v>16</v>
      </c>
      <c r="G1040" s="98">
        <v>3.2857142857142856</v>
      </c>
      <c r="H1040" s="98">
        <v>3.1428571428571428</v>
      </c>
      <c r="I1040" s="98">
        <v>0.14285714285714285</v>
      </c>
      <c r="J1040" s="98">
        <v>0.14285714285714285</v>
      </c>
      <c r="K1040" s="98">
        <v>0.42857142857142855</v>
      </c>
      <c r="L1040" s="98">
        <v>0</v>
      </c>
      <c r="M1040" s="98">
        <v>0.2857142857142857</v>
      </c>
      <c r="N1040" s="98">
        <v>0</v>
      </c>
      <c r="O1040" s="269">
        <v>0</v>
      </c>
      <c r="P1040" s="4"/>
      <c r="AR1040" s="6"/>
    </row>
    <row r="1041" spans="1:44" x14ac:dyDescent="0.25">
      <c r="A1041" s="155"/>
      <c r="B1041" s="252">
        <v>0.79166700000000001</v>
      </c>
      <c r="C1041" s="74">
        <v>26</v>
      </c>
      <c r="D1041" s="268">
        <v>0.7142857142857143</v>
      </c>
      <c r="E1041" s="98">
        <v>4.1428571428571432</v>
      </c>
      <c r="F1041" s="98">
        <v>15</v>
      </c>
      <c r="G1041" s="98">
        <v>2.1428571428571428</v>
      </c>
      <c r="H1041" s="98">
        <v>3.2857142857142856</v>
      </c>
      <c r="I1041" s="98">
        <v>0.5714285714285714</v>
      </c>
      <c r="J1041" s="98">
        <v>0</v>
      </c>
      <c r="K1041" s="98">
        <v>0</v>
      </c>
      <c r="L1041" s="98">
        <v>0</v>
      </c>
      <c r="M1041" s="98">
        <v>0.14285714285714285</v>
      </c>
      <c r="N1041" s="98">
        <v>0</v>
      </c>
      <c r="O1041" s="269">
        <v>0</v>
      </c>
      <c r="P1041" s="4"/>
      <c r="AR1041" s="6"/>
    </row>
    <row r="1042" spans="1:44" x14ac:dyDescent="0.25">
      <c r="A1042" s="155"/>
      <c r="B1042" s="252">
        <v>0.80208299999999999</v>
      </c>
      <c r="C1042" s="74">
        <v>29.857142857142858</v>
      </c>
      <c r="D1042" s="268">
        <v>0.5714285714285714</v>
      </c>
      <c r="E1042" s="98">
        <v>5.8571428571428568</v>
      </c>
      <c r="F1042" s="98">
        <v>16.857142857142858</v>
      </c>
      <c r="G1042" s="98">
        <v>1.8571428571428572</v>
      </c>
      <c r="H1042" s="98">
        <v>3.4285714285714284</v>
      </c>
      <c r="I1042" s="98">
        <v>0.5714285714285714</v>
      </c>
      <c r="J1042" s="98">
        <v>0.14285714285714285</v>
      </c>
      <c r="K1042" s="98">
        <v>0.5714285714285714</v>
      </c>
      <c r="L1042" s="98">
        <v>0</v>
      </c>
      <c r="M1042" s="98">
        <v>0</v>
      </c>
      <c r="N1042" s="98">
        <v>0</v>
      </c>
      <c r="O1042" s="269">
        <v>0</v>
      </c>
      <c r="P1042" s="4"/>
      <c r="AR1042" s="6"/>
    </row>
    <row r="1043" spans="1:44" x14ac:dyDescent="0.25">
      <c r="A1043" s="155"/>
      <c r="B1043" s="252">
        <v>0.8125</v>
      </c>
      <c r="C1043" s="74">
        <v>24.142857142857142</v>
      </c>
      <c r="D1043" s="268">
        <v>0.14285714285714285</v>
      </c>
      <c r="E1043" s="98">
        <v>5.2857142857142856</v>
      </c>
      <c r="F1043" s="98">
        <v>13.571428571428571</v>
      </c>
      <c r="G1043" s="98">
        <v>1</v>
      </c>
      <c r="H1043" s="98">
        <v>3.1428571428571428</v>
      </c>
      <c r="I1043" s="98">
        <v>0.2857142857142857</v>
      </c>
      <c r="J1043" s="98">
        <v>0</v>
      </c>
      <c r="K1043" s="98">
        <v>0.7142857142857143</v>
      </c>
      <c r="L1043" s="98">
        <v>0</v>
      </c>
      <c r="M1043" s="98">
        <v>0</v>
      </c>
      <c r="N1043" s="98">
        <v>0</v>
      </c>
      <c r="O1043" s="269">
        <v>0</v>
      </c>
      <c r="P1043" s="4"/>
      <c r="AR1043" s="6"/>
    </row>
    <row r="1044" spans="1:44" x14ac:dyDescent="0.25">
      <c r="A1044" s="155"/>
      <c r="B1044" s="252">
        <v>0.82291700000000001</v>
      </c>
      <c r="C1044" s="74">
        <v>25</v>
      </c>
      <c r="D1044" s="268">
        <v>0.14285714285714285</v>
      </c>
      <c r="E1044" s="98">
        <v>4.7142857142857144</v>
      </c>
      <c r="F1044" s="98">
        <v>12.857142857142858</v>
      </c>
      <c r="G1044" s="98">
        <v>2</v>
      </c>
      <c r="H1044" s="98">
        <v>4.4285714285714288</v>
      </c>
      <c r="I1044" s="98">
        <v>0.42857142857142855</v>
      </c>
      <c r="J1044" s="98">
        <v>0.14285714285714285</v>
      </c>
      <c r="K1044" s="98">
        <v>0.2857142857142857</v>
      </c>
      <c r="L1044" s="98">
        <v>0</v>
      </c>
      <c r="M1044" s="98">
        <v>0</v>
      </c>
      <c r="N1044" s="98">
        <v>0</v>
      </c>
      <c r="O1044" s="269">
        <v>0</v>
      </c>
      <c r="P1044" s="4"/>
      <c r="AR1044" s="6"/>
    </row>
    <row r="1045" spans="1:44" x14ac:dyDescent="0.25">
      <c r="A1045" s="155"/>
      <c r="B1045" s="252">
        <v>0.83333299999999999</v>
      </c>
      <c r="C1045" s="74">
        <v>19.714285714285715</v>
      </c>
      <c r="D1045" s="268">
        <v>0.7142857142857143</v>
      </c>
      <c r="E1045" s="98">
        <v>4</v>
      </c>
      <c r="F1045" s="98">
        <v>9.2857142857142865</v>
      </c>
      <c r="G1045" s="98">
        <v>1.7142857142857142</v>
      </c>
      <c r="H1045" s="98">
        <v>3</v>
      </c>
      <c r="I1045" s="98">
        <v>0.42857142857142855</v>
      </c>
      <c r="J1045" s="98">
        <v>0</v>
      </c>
      <c r="K1045" s="98">
        <v>0.5714285714285714</v>
      </c>
      <c r="L1045" s="98">
        <v>0</v>
      </c>
      <c r="M1045" s="98">
        <v>0</v>
      </c>
      <c r="N1045" s="98">
        <v>0</v>
      </c>
      <c r="O1045" s="269">
        <v>0</v>
      </c>
      <c r="P1045" s="4"/>
      <c r="AR1045" s="6"/>
    </row>
    <row r="1046" spans="1:44" x14ac:dyDescent="0.25">
      <c r="A1046" s="155"/>
      <c r="B1046" s="252">
        <v>0.84375</v>
      </c>
      <c r="C1046" s="74">
        <v>21.285714285714285</v>
      </c>
      <c r="D1046" s="268">
        <v>0.2857142857142857</v>
      </c>
      <c r="E1046" s="98">
        <v>4.7142857142857144</v>
      </c>
      <c r="F1046" s="98">
        <v>11.857142857142858</v>
      </c>
      <c r="G1046" s="98">
        <v>0.7142857142857143</v>
      </c>
      <c r="H1046" s="98">
        <v>3.4285714285714284</v>
      </c>
      <c r="I1046" s="98">
        <v>0.2857142857142857</v>
      </c>
      <c r="J1046" s="98">
        <v>0</v>
      </c>
      <c r="K1046" s="98">
        <v>0</v>
      </c>
      <c r="L1046" s="98">
        <v>0</v>
      </c>
      <c r="M1046" s="98">
        <v>0</v>
      </c>
      <c r="N1046" s="98">
        <v>0</v>
      </c>
      <c r="O1046" s="269">
        <v>0</v>
      </c>
      <c r="P1046" s="4"/>
      <c r="AR1046" s="6"/>
    </row>
    <row r="1047" spans="1:44" x14ac:dyDescent="0.25">
      <c r="A1047" s="155"/>
      <c r="B1047" s="252">
        <v>0.85416700000000001</v>
      </c>
      <c r="C1047" s="74">
        <v>20.999999999999996</v>
      </c>
      <c r="D1047" s="268">
        <v>0.14285714285714285</v>
      </c>
      <c r="E1047" s="98">
        <v>4.8571428571428568</v>
      </c>
      <c r="F1047" s="98">
        <v>9.4285714285714288</v>
      </c>
      <c r="G1047" s="98">
        <v>1.7142857142857142</v>
      </c>
      <c r="H1047" s="98">
        <v>4</v>
      </c>
      <c r="I1047" s="98">
        <v>0.2857142857142857</v>
      </c>
      <c r="J1047" s="98">
        <v>0.14285714285714285</v>
      </c>
      <c r="K1047" s="98">
        <v>0.42857142857142855</v>
      </c>
      <c r="L1047" s="98">
        <v>0</v>
      </c>
      <c r="M1047" s="98">
        <v>0</v>
      </c>
      <c r="N1047" s="98">
        <v>0</v>
      </c>
      <c r="O1047" s="269">
        <v>0</v>
      </c>
      <c r="P1047" s="4"/>
      <c r="AR1047" s="6"/>
    </row>
    <row r="1048" spans="1:44" x14ac:dyDescent="0.25">
      <c r="A1048" s="155"/>
      <c r="B1048" s="252">
        <v>0.86458299999999999</v>
      </c>
      <c r="C1048" s="74">
        <v>18.714285714285712</v>
      </c>
      <c r="D1048" s="268">
        <v>0.42857142857142855</v>
      </c>
      <c r="E1048" s="98">
        <v>3</v>
      </c>
      <c r="F1048" s="98">
        <v>11.428571428571429</v>
      </c>
      <c r="G1048" s="98">
        <v>1</v>
      </c>
      <c r="H1048" s="98">
        <v>2.4285714285714284</v>
      </c>
      <c r="I1048" s="98">
        <v>0.42857142857142855</v>
      </c>
      <c r="J1048" s="98">
        <v>0</v>
      </c>
      <c r="K1048" s="98">
        <v>0</v>
      </c>
      <c r="L1048" s="98">
        <v>0</v>
      </c>
      <c r="M1048" s="98">
        <v>0</v>
      </c>
      <c r="N1048" s="98">
        <v>0</v>
      </c>
      <c r="O1048" s="269">
        <v>0</v>
      </c>
      <c r="P1048" s="4"/>
      <c r="AR1048" s="6"/>
    </row>
    <row r="1049" spans="1:44" x14ac:dyDescent="0.25">
      <c r="A1049" s="155"/>
      <c r="B1049" s="252">
        <v>0.875</v>
      </c>
      <c r="C1049" s="74">
        <v>18.999999999999996</v>
      </c>
      <c r="D1049" s="268">
        <v>0.2857142857142857</v>
      </c>
      <c r="E1049" s="98">
        <v>5.2857142857142856</v>
      </c>
      <c r="F1049" s="98">
        <v>8.7142857142857135</v>
      </c>
      <c r="G1049" s="98">
        <v>1.4285714285714286</v>
      </c>
      <c r="H1049" s="98">
        <v>2.7142857142857144</v>
      </c>
      <c r="I1049" s="98">
        <v>0.14285714285714285</v>
      </c>
      <c r="J1049" s="98">
        <v>0</v>
      </c>
      <c r="K1049" s="98">
        <v>0.2857142857142857</v>
      </c>
      <c r="L1049" s="98">
        <v>0</v>
      </c>
      <c r="M1049" s="98">
        <v>0.14285714285714285</v>
      </c>
      <c r="N1049" s="98">
        <v>0</v>
      </c>
      <c r="O1049" s="269">
        <v>0</v>
      </c>
      <c r="P1049" s="4"/>
      <c r="AR1049" s="6"/>
    </row>
    <row r="1050" spans="1:44" x14ac:dyDescent="0.25">
      <c r="A1050" s="155"/>
      <c r="B1050" s="252">
        <v>0.88541700000000001</v>
      </c>
      <c r="C1050" s="74">
        <v>16.285714285714285</v>
      </c>
      <c r="D1050" s="268">
        <v>0.2857142857142857</v>
      </c>
      <c r="E1050" s="98">
        <v>3.4285714285714284</v>
      </c>
      <c r="F1050" s="98">
        <v>8.4285714285714288</v>
      </c>
      <c r="G1050" s="98">
        <v>0.8571428571428571</v>
      </c>
      <c r="H1050" s="98">
        <v>2.4285714285714284</v>
      </c>
      <c r="I1050" s="98">
        <v>0.5714285714285714</v>
      </c>
      <c r="J1050" s="98">
        <v>0.14285714285714285</v>
      </c>
      <c r="K1050" s="98">
        <v>0.14285714285714285</v>
      </c>
      <c r="L1050" s="98">
        <v>0</v>
      </c>
      <c r="M1050" s="98">
        <v>0</v>
      </c>
      <c r="N1050" s="98">
        <v>0</v>
      </c>
      <c r="O1050" s="269">
        <v>0</v>
      </c>
      <c r="P1050" s="4"/>
      <c r="AR1050" s="6"/>
    </row>
    <row r="1051" spans="1:44" x14ac:dyDescent="0.25">
      <c r="A1051" s="155"/>
      <c r="B1051" s="252">
        <v>0.89583299999999999</v>
      </c>
      <c r="C1051" s="74">
        <v>15.285714285714286</v>
      </c>
      <c r="D1051" s="268">
        <v>0.14285714285714285</v>
      </c>
      <c r="E1051" s="98">
        <v>3.1428571428571428</v>
      </c>
      <c r="F1051" s="98">
        <v>7.5714285714285712</v>
      </c>
      <c r="G1051" s="98">
        <v>0.8571428571428571</v>
      </c>
      <c r="H1051" s="98">
        <v>2.8571428571428572</v>
      </c>
      <c r="I1051" s="98">
        <v>0.5714285714285714</v>
      </c>
      <c r="J1051" s="98">
        <v>0</v>
      </c>
      <c r="K1051" s="98">
        <v>0.14285714285714285</v>
      </c>
      <c r="L1051" s="98">
        <v>0</v>
      </c>
      <c r="M1051" s="98">
        <v>0</v>
      </c>
      <c r="N1051" s="98">
        <v>0</v>
      </c>
      <c r="O1051" s="269">
        <v>0</v>
      </c>
      <c r="P1051" s="4"/>
      <c r="AR1051" s="6"/>
    </row>
    <row r="1052" spans="1:44" x14ac:dyDescent="0.25">
      <c r="A1052" s="155"/>
      <c r="B1052" s="252">
        <v>0.90625</v>
      </c>
      <c r="C1052" s="74">
        <v>13.571428571428573</v>
      </c>
      <c r="D1052" s="268">
        <v>0.14285714285714285</v>
      </c>
      <c r="E1052" s="98">
        <v>3</v>
      </c>
      <c r="F1052" s="98">
        <v>7.7142857142857144</v>
      </c>
      <c r="G1052" s="98">
        <v>0.7142857142857143</v>
      </c>
      <c r="H1052" s="98">
        <v>1.4285714285714286</v>
      </c>
      <c r="I1052" s="98">
        <v>0.2857142857142857</v>
      </c>
      <c r="J1052" s="98">
        <v>0</v>
      </c>
      <c r="K1052" s="98">
        <v>0.2857142857142857</v>
      </c>
      <c r="L1052" s="98">
        <v>0</v>
      </c>
      <c r="M1052" s="98">
        <v>0</v>
      </c>
      <c r="N1052" s="98">
        <v>0</v>
      </c>
      <c r="O1052" s="269">
        <v>0</v>
      </c>
      <c r="P1052" s="4"/>
      <c r="AR1052" s="6"/>
    </row>
    <row r="1053" spans="1:44" x14ac:dyDescent="0.25">
      <c r="A1053" s="155"/>
      <c r="B1053" s="252">
        <v>0.91666700000000001</v>
      </c>
      <c r="C1053" s="74">
        <v>17.285714285714285</v>
      </c>
      <c r="D1053" s="268">
        <v>0.14285714285714285</v>
      </c>
      <c r="E1053" s="98">
        <v>3.2857142857142856</v>
      </c>
      <c r="F1053" s="98">
        <v>8.7142857142857135</v>
      </c>
      <c r="G1053" s="98">
        <v>1.4285714285714286</v>
      </c>
      <c r="H1053" s="98">
        <v>3.4285714285714284</v>
      </c>
      <c r="I1053" s="98">
        <v>0.14285714285714285</v>
      </c>
      <c r="J1053" s="98">
        <v>0</v>
      </c>
      <c r="K1053" s="98">
        <v>0.14285714285714285</v>
      </c>
      <c r="L1053" s="98">
        <v>0</v>
      </c>
      <c r="M1053" s="98">
        <v>0</v>
      </c>
      <c r="N1053" s="98">
        <v>0</v>
      </c>
      <c r="O1053" s="269">
        <v>0</v>
      </c>
      <c r="P1053" s="4"/>
      <c r="AR1053" s="6"/>
    </row>
    <row r="1054" spans="1:44" x14ac:dyDescent="0.25">
      <c r="A1054" s="155"/>
      <c r="B1054" s="252">
        <v>0.92708299999999999</v>
      </c>
      <c r="C1054" s="74">
        <v>16.714285714285715</v>
      </c>
      <c r="D1054" s="268">
        <v>0</v>
      </c>
      <c r="E1054" s="98">
        <v>2.1428571428571428</v>
      </c>
      <c r="F1054" s="98">
        <v>9.8571428571428577</v>
      </c>
      <c r="G1054" s="98">
        <v>0.8571428571428571</v>
      </c>
      <c r="H1054" s="98">
        <v>3</v>
      </c>
      <c r="I1054" s="98">
        <v>0.7142857142857143</v>
      </c>
      <c r="J1054" s="98">
        <v>0</v>
      </c>
      <c r="K1054" s="98">
        <v>0.14285714285714285</v>
      </c>
      <c r="L1054" s="98">
        <v>0</v>
      </c>
      <c r="M1054" s="98">
        <v>0</v>
      </c>
      <c r="N1054" s="98">
        <v>0</v>
      </c>
      <c r="O1054" s="269">
        <v>0</v>
      </c>
      <c r="P1054" s="4"/>
      <c r="AR1054" s="6"/>
    </row>
    <row r="1055" spans="1:44" x14ac:dyDescent="0.25">
      <c r="A1055" s="155"/>
      <c r="B1055" s="252">
        <v>0.9375</v>
      </c>
      <c r="C1055" s="74">
        <v>15.285714285714283</v>
      </c>
      <c r="D1055" s="268">
        <v>0.2857142857142857</v>
      </c>
      <c r="E1055" s="98">
        <v>2.4285714285714284</v>
      </c>
      <c r="F1055" s="98">
        <v>8.1428571428571423</v>
      </c>
      <c r="G1055" s="98">
        <v>1.1428571428571428</v>
      </c>
      <c r="H1055" s="98">
        <v>3</v>
      </c>
      <c r="I1055" s="98">
        <v>0.14285714285714285</v>
      </c>
      <c r="J1055" s="98">
        <v>0</v>
      </c>
      <c r="K1055" s="98">
        <v>0.14285714285714285</v>
      </c>
      <c r="L1055" s="98">
        <v>0</v>
      </c>
      <c r="M1055" s="98">
        <v>0</v>
      </c>
      <c r="N1055" s="98">
        <v>0</v>
      </c>
      <c r="O1055" s="269">
        <v>0</v>
      </c>
      <c r="P1055" s="4"/>
      <c r="AR1055" s="6"/>
    </row>
    <row r="1056" spans="1:44" x14ac:dyDescent="0.25">
      <c r="A1056" s="155"/>
      <c r="B1056" s="252">
        <v>0.94791700000000001</v>
      </c>
      <c r="C1056" s="74">
        <v>10.714285714285714</v>
      </c>
      <c r="D1056" s="268">
        <v>0</v>
      </c>
      <c r="E1056" s="98">
        <v>2.2857142857142856</v>
      </c>
      <c r="F1056" s="98">
        <v>5.4285714285714288</v>
      </c>
      <c r="G1056" s="98">
        <v>0.42857142857142855</v>
      </c>
      <c r="H1056" s="98">
        <v>2.5714285714285716</v>
      </c>
      <c r="I1056" s="98">
        <v>0</v>
      </c>
      <c r="J1056" s="98">
        <v>0</v>
      </c>
      <c r="K1056" s="98">
        <v>0</v>
      </c>
      <c r="L1056" s="98">
        <v>0</v>
      </c>
      <c r="M1056" s="98">
        <v>0</v>
      </c>
      <c r="N1056" s="98">
        <v>0</v>
      </c>
      <c r="O1056" s="269">
        <v>0</v>
      </c>
      <c r="P1056" s="4"/>
      <c r="AR1056" s="6"/>
    </row>
    <row r="1057" spans="1:95" x14ac:dyDescent="0.25">
      <c r="A1057" s="155"/>
      <c r="B1057" s="252">
        <v>0.95833299999999999</v>
      </c>
      <c r="C1057" s="74">
        <v>12.857142857142858</v>
      </c>
      <c r="D1057" s="268">
        <v>0</v>
      </c>
      <c r="E1057" s="98">
        <v>2.8571428571428572</v>
      </c>
      <c r="F1057" s="98">
        <v>5.4285714285714288</v>
      </c>
      <c r="G1057" s="98">
        <v>0.7142857142857143</v>
      </c>
      <c r="H1057" s="98">
        <v>3.7142857142857144</v>
      </c>
      <c r="I1057" s="98">
        <v>0.14285714285714285</v>
      </c>
      <c r="J1057" s="98">
        <v>0</v>
      </c>
      <c r="K1057" s="98">
        <v>0</v>
      </c>
      <c r="L1057" s="98">
        <v>0</v>
      </c>
      <c r="M1057" s="98">
        <v>0</v>
      </c>
      <c r="N1057" s="98">
        <v>0</v>
      </c>
      <c r="O1057" s="269">
        <v>0</v>
      </c>
      <c r="P1057" s="4"/>
      <c r="AR1057" s="6"/>
    </row>
    <row r="1058" spans="1:95" x14ac:dyDescent="0.25">
      <c r="A1058" s="155"/>
      <c r="B1058" s="252">
        <v>0.96875</v>
      </c>
      <c r="C1058" s="74">
        <v>12.428571428571429</v>
      </c>
      <c r="D1058" s="268">
        <v>0.14285714285714285</v>
      </c>
      <c r="E1058" s="98">
        <v>1.7142857142857142</v>
      </c>
      <c r="F1058" s="98">
        <v>7</v>
      </c>
      <c r="G1058" s="98">
        <v>0.7142857142857143</v>
      </c>
      <c r="H1058" s="98">
        <v>2.2857142857142856</v>
      </c>
      <c r="I1058" s="98">
        <v>0.5714285714285714</v>
      </c>
      <c r="J1058" s="98">
        <v>0</v>
      </c>
      <c r="K1058" s="98">
        <v>0</v>
      </c>
      <c r="L1058" s="98">
        <v>0</v>
      </c>
      <c r="M1058" s="98">
        <v>0</v>
      </c>
      <c r="N1058" s="98">
        <v>0</v>
      </c>
      <c r="O1058" s="269">
        <v>0</v>
      </c>
      <c r="P1058" s="4"/>
      <c r="AR1058" s="6"/>
    </row>
    <row r="1059" spans="1:95" x14ac:dyDescent="0.25">
      <c r="A1059" s="155"/>
      <c r="B1059" s="252">
        <v>0.97916700000000001</v>
      </c>
      <c r="C1059" s="74">
        <v>11.857142857142858</v>
      </c>
      <c r="D1059" s="268">
        <v>0</v>
      </c>
      <c r="E1059" s="98">
        <v>1.5714285714285714</v>
      </c>
      <c r="F1059" s="98">
        <v>6.1428571428571432</v>
      </c>
      <c r="G1059" s="98">
        <v>0.7142857142857143</v>
      </c>
      <c r="H1059" s="98">
        <v>3.1428571428571428</v>
      </c>
      <c r="I1059" s="98">
        <v>0.2857142857142857</v>
      </c>
      <c r="J1059" s="98">
        <v>0</v>
      </c>
      <c r="K1059" s="98">
        <v>0</v>
      </c>
      <c r="L1059" s="98">
        <v>0</v>
      </c>
      <c r="M1059" s="98">
        <v>0</v>
      </c>
      <c r="N1059" s="98">
        <v>0</v>
      </c>
      <c r="O1059" s="269">
        <v>0</v>
      </c>
      <c r="P1059" s="4"/>
      <c r="AR1059" s="6"/>
    </row>
    <row r="1060" spans="1:95" x14ac:dyDescent="0.25">
      <c r="A1060" s="155"/>
      <c r="B1060" s="252">
        <v>0.98958299999999999</v>
      </c>
      <c r="C1060" s="75">
        <v>11.428571428571431</v>
      </c>
      <c r="D1060" s="270">
        <v>0.14285714285714285</v>
      </c>
      <c r="E1060" s="271">
        <v>2</v>
      </c>
      <c r="F1060" s="271">
        <v>6.1428571428571432</v>
      </c>
      <c r="G1060" s="271">
        <v>0.8571428571428571</v>
      </c>
      <c r="H1060" s="271">
        <v>2.2857142857142856</v>
      </c>
      <c r="I1060" s="271">
        <v>0</v>
      </c>
      <c r="J1060" s="271">
        <v>0</v>
      </c>
      <c r="K1060" s="271">
        <v>0</v>
      </c>
      <c r="L1060" s="271">
        <v>0</v>
      </c>
      <c r="M1060" s="271">
        <v>0</v>
      </c>
      <c r="N1060" s="271">
        <v>0</v>
      </c>
      <c r="O1060" s="272">
        <v>0</v>
      </c>
      <c r="P1060" s="4"/>
      <c r="AR1060" s="6"/>
    </row>
    <row r="1061" spans="1:95" x14ac:dyDescent="0.25">
      <c r="A1061" s="155"/>
      <c r="B1061" s="324" t="s">
        <v>38</v>
      </c>
      <c r="C1061" s="328">
        <v>1351.0000000000002</v>
      </c>
      <c r="D1061" s="329">
        <v>17.142857142857146</v>
      </c>
      <c r="E1061" s="329">
        <v>160.85714285714286</v>
      </c>
      <c r="F1061" s="329">
        <v>755.28571428571411</v>
      </c>
      <c r="G1061" s="329">
        <v>160.71428571428567</v>
      </c>
      <c r="H1061" s="329">
        <v>213.85714285714297</v>
      </c>
      <c r="I1061" s="329">
        <v>18.714285714285712</v>
      </c>
      <c r="J1061" s="329">
        <v>1.2857142857142854</v>
      </c>
      <c r="K1061" s="329">
        <v>17.42857142857142</v>
      </c>
      <c r="L1061" s="329">
        <v>0</v>
      </c>
      <c r="M1061" s="329">
        <v>1.2857142857142856</v>
      </c>
      <c r="N1061" s="329">
        <v>4.4285714285714288</v>
      </c>
      <c r="O1061" s="330">
        <v>0</v>
      </c>
      <c r="P1061" s="5"/>
      <c r="AR1061" s="6"/>
    </row>
    <row r="1062" spans="1:95" x14ac:dyDescent="0.25">
      <c r="A1062" s="155"/>
      <c r="B1062" s="325" t="s">
        <v>39</v>
      </c>
      <c r="C1062" s="332">
        <v>1652.5714285714284</v>
      </c>
      <c r="D1062" s="333">
        <v>21.428571428571431</v>
      </c>
      <c r="E1062" s="333">
        <v>213.99999999999997</v>
      </c>
      <c r="F1062" s="333">
        <v>909.28571428571422</v>
      </c>
      <c r="G1062" s="333">
        <v>182</v>
      </c>
      <c r="H1062" s="333">
        <v>269.28571428571439</v>
      </c>
      <c r="I1062" s="333">
        <v>24.857142857142851</v>
      </c>
      <c r="J1062" s="333">
        <v>1.8571428571428565</v>
      </c>
      <c r="K1062" s="333">
        <v>21.285714285714278</v>
      </c>
      <c r="L1062" s="333">
        <v>0</v>
      </c>
      <c r="M1062" s="333">
        <v>1.5714285714285712</v>
      </c>
      <c r="N1062" s="333">
        <v>7.0000000000000053</v>
      </c>
      <c r="O1062" s="334">
        <v>0</v>
      </c>
      <c r="P1062" s="5"/>
      <c r="AR1062" s="6"/>
    </row>
    <row r="1063" spans="1:95" x14ac:dyDescent="0.25">
      <c r="A1063" s="155"/>
      <c r="B1063" s="326" t="s">
        <v>40</v>
      </c>
      <c r="C1063" s="336">
        <v>1761.1428571428569</v>
      </c>
      <c r="D1063" s="337">
        <v>22.142857142857142</v>
      </c>
      <c r="E1063" s="337">
        <v>232.28571428571425</v>
      </c>
      <c r="F1063" s="337">
        <v>966.142857142857</v>
      </c>
      <c r="G1063" s="337">
        <v>188.85714285714286</v>
      </c>
      <c r="H1063" s="337">
        <v>292.71428571428584</v>
      </c>
      <c r="I1063" s="337">
        <v>26.857142857142851</v>
      </c>
      <c r="J1063" s="337">
        <v>1.8571428571428565</v>
      </c>
      <c r="K1063" s="337">
        <v>21.714285714285705</v>
      </c>
      <c r="L1063" s="337">
        <v>0</v>
      </c>
      <c r="M1063" s="337">
        <v>1.5714285714285712</v>
      </c>
      <c r="N1063" s="337">
        <v>7.0000000000000053</v>
      </c>
      <c r="O1063" s="338">
        <v>0</v>
      </c>
      <c r="P1063" s="5"/>
      <c r="AR1063" s="6"/>
    </row>
    <row r="1064" spans="1:95" x14ac:dyDescent="0.25">
      <c r="A1064" s="155"/>
      <c r="B1064" s="327" t="s">
        <v>41</v>
      </c>
      <c r="C1064" s="340">
        <v>1873.8571428571429</v>
      </c>
      <c r="D1064" s="341">
        <v>22.714285714285712</v>
      </c>
      <c r="E1064" s="341">
        <v>246.14285714285705</v>
      </c>
      <c r="F1064" s="341">
        <v>1020.2857142857141</v>
      </c>
      <c r="G1064" s="341">
        <v>196.14285714285717</v>
      </c>
      <c r="H1064" s="341">
        <v>323.57142857142878</v>
      </c>
      <c r="I1064" s="341">
        <v>28.428571428571427</v>
      </c>
      <c r="J1064" s="341">
        <v>1.8571428571428565</v>
      </c>
      <c r="K1064" s="341">
        <v>22.714285714285705</v>
      </c>
      <c r="L1064" s="341">
        <v>0</v>
      </c>
      <c r="M1064" s="341">
        <v>1.5714285714285712</v>
      </c>
      <c r="N1064" s="341">
        <v>10.428571428571422</v>
      </c>
      <c r="O1064" s="342">
        <v>0</v>
      </c>
      <c r="P1064" s="5"/>
      <c r="AR1064" s="6"/>
    </row>
    <row r="1065" spans="1:95" x14ac:dyDescent="0.25">
      <c r="A1065" s="155"/>
    </row>
    <row r="1066" spans="1:95" x14ac:dyDescent="0.25">
      <c r="A1066" s="156"/>
      <c r="C1066" s="11"/>
      <c r="D1066" s="5"/>
      <c r="E1066" s="5"/>
      <c r="F1066" s="273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49">
        <v>20</v>
      </c>
      <c r="Y1066" s="450"/>
      <c r="Z1066" s="450">
        <v>24</v>
      </c>
      <c r="AA1066" s="450"/>
      <c r="AB1066" s="450">
        <v>35</v>
      </c>
      <c r="AC1066" s="451"/>
      <c r="AE1066" s="15"/>
      <c r="AF1066" s="15"/>
      <c r="AG1066" s="44"/>
      <c r="CQ1066" s="44"/>
    </row>
    <row r="1067" spans="1:95" x14ac:dyDescent="0.25">
      <c r="A1067" s="156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67" t="s">
        <v>48</v>
      </c>
      <c r="Y1067" s="168" t="s">
        <v>49</v>
      </c>
      <c r="Z1067" s="167" t="s">
        <v>46</v>
      </c>
      <c r="AA1067" s="168" t="s">
        <v>49</v>
      </c>
      <c r="AB1067" s="167" t="s">
        <v>47</v>
      </c>
      <c r="AC1067" s="168" t="s">
        <v>49</v>
      </c>
      <c r="AD1067" s="33" t="s">
        <v>50</v>
      </c>
      <c r="AE1067" s="169" t="s">
        <v>51</v>
      </c>
      <c r="AF1067" s="34" t="s">
        <v>67</v>
      </c>
      <c r="AG1067" s="44"/>
      <c r="CQ1067" s="44"/>
    </row>
    <row r="1068" spans="1:95" x14ac:dyDescent="0.25">
      <c r="A1068" s="156" t="s">
        <v>119</v>
      </c>
      <c r="B1068" s="162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4"/>
      <c r="CQ1068" s="44"/>
    </row>
    <row r="1069" spans="1:95" x14ac:dyDescent="0.25">
      <c r="A1069" s="156">
        <v>1</v>
      </c>
      <c r="B1069" s="256">
        <v>0</v>
      </c>
      <c r="C1069" s="73">
        <v>18</v>
      </c>
      <c r="D1069" s="265">
        <v>1</v>
      </c>
      <c r="E1069" s="66">
        <v>6</v>
      </c>
      <c r="F1069" s="66">
        <v>9</v>
      </c>
      <c r="G1069" s="66">
        <v>2</v>
      </c>
      <c r="H1069" s="66">
        <v>0</v>
      </c>
      <c r="I1069" s="66">
        <v>0</v>
      </c>
      <c r="J1069" s="66">
        <v>0</v>
      </c>
      <c r="K1069" s="66">
        <v>0</v>
      </c>
      <c r="L1069" s="66">
        <v>0</v>
      </c>
      <c r="M1069" s="66">
        <v>0</v>
      </c>
      <c r="N1069" s="66">
        <v>0</v>
      </c>
      <c r="O1069" s="66">
        <v>0</v>
      </c>
      <c r="P1069" s="66">
        <v>0</v>
      </c>
      <c r="Q1069" s="66">
        <v>0</v>
      </c>
      <c r="R1069" s="66">
        <v>0</v>
      </c>
      <c r="S1069" s="66">
        <v>0</v>
      </c>
      <c r="T1069" s="66">
        <v>0</v>
      </c>
      <c r="U1069" s="66">
        <v>0</v>
      </c>
      <c r="V1069" s="66">
        <v>0</v>
      </c>
      <c r="W1069" s="266">
        <v>0</v>
      </c>
      <c r="X1069" s="76">
        <v>1</v>
      </c>
      <c r="Y1069" s="23">
        <v>5.5555555555555552E-2</v>
      </c>
      <c r="Z1069" s="76">
        <v>0</v>
      </c>
      <c r="AA1069" s="23">
        <v>0</v>
      </c>
      <c r="AB1069" s="76">
        <v>0</v>
      </c>
      <c r="AC1069" s="23">
        <v>0</v>
      </c>
      <c r="AD1069" s="18">
        <v>15.777222222222223</v>
      </c>
      <c r="AE1069" s="18">
        <v>19.464500000000001</v>
      </c>
      <c r="AF1069" s="18" t="s">
        <v>120</v>
      </c>
      <c r="AG1069" s="44"/>
      <c r="CQ1069" s="43"/>
    </row>
    <row r="1070" spans="1:95" x14ac:dyDescent="0.25">
      <c r="A1070" s="156">
        <v>1</v>
      </c>
      <c r="B1070" s="256">
        <v>4.1667000000000003E-2</v>
      </c>
      <c r="C1070" s="74">
        <v>15</v>
      </c>
      <c r="D1070" s="268">
        <v>0</v>
      </c>
      <c r="E1070" s="98">
        <v>4</v>
      </c>
      <c r="F1070" s="98">
        <v>9</v>
      </c>
      <c r="G1070" s="98">
        <v>2</v>
      </c>
      <c r="H1070" s="98">
        <v>0</v>
      </c>
      <c r="I1070" s="98">
        <v>0</v>
      </c>
      <c r="J1070" s="98">
        <v>0</v>
      </c>
      <c r="K1070" s="98">
        <v>0</v>
      </c>
      <c r="L1070" s="98">
        <v>0</v>
      </c>
      <c r="M1070" s="98">
        <v>0</v>
      </c>
      <c r="N1070" s="98">
        <v>0</v>
      </c>
      <c r="O1070" s="98">
        <v>0</v>
      </c>
      <c r="P1070" s="98">
        <v>0</v>
      </c>
      <c r="Q1070" s="98">
        <v>0</v>
      </c>
      <c r="R1070" s="98">
        <v>0</v>
      </c>
      <c r="S1070" s="98">
        <v>0</v>
      </c>
      <c r="T1070" s="98">
        <v>0</v>
      </c>
      <c r="U1070" s="98">
        <v>0</v>
      </c>
      <c r="V1070" s="98">
        <v>0</v>
      </c>
      <c r="W1070" s="269">
        <v>0</v>
      </c>
      <c r="X1070" s="77">
        <v>2</v>
      </c>
      <c r="Y1070" s="24">
        <v>0.13333333333333333</v>
      </c>
      <c r="Z1070" s="77">
        <v>0</v>
      </c>
      <c r="AA1070" s="24">
        <v>0</v>
      </c>
      <c r="AB1070" s="77">
        <v>0</v>
      </c>
      <c r="AC1070" s="24">
        <v>0</v>
      </c>
      <c r="AD1070" s="20">
        <v>16.998666666666669</v>
      </c>
      <c r="AE1070" s="20">
        <v>20.041999999999998</v>
      </c>
      <c r="AF1070" s="20" t="s">
        <v>120</v>
      </c>
      <c r="AG1070" s="44"/>
      <c r="CQ1070" s="43"/>
    </row>
    <row r="1071" spans="1:95" x14ac:dyDescent="0.25">
      <c r="A1071" s="156">
        <v>1</v>
      </c>
      <c r="B1071" s="256">
        <v>8.3333000000000004E-2</v>
      </c>
      <c r="C1071" s="74">
        <v>3</v>
      </c>
      <c r="D1071" s="268">
        <v>0</v>
      </c>
      <c r="E1071" s="98">
        <v>1</v>
      </c>
      <c r="F1071" s="98">
        <v>2</v>
      </c>
      <c r="G1071" s="98">
        <v>0</v>
      </c>
      <c r="H1071" s="98">
        <v>0</v>
      </c>
      <c r="I1071" s="98">
        <v>0</v>
      </c>
      <c r="J1071" s="98">
        <v>0</v>
      </c>
      <c r="K1071" s="98">
        <v>0</v>
      </c>
      <c r="L1071" s="98">
        <v>0</v>
      </c>
      <c r="M1071" s="98">
        <v>0</v>
      </c>
      <c r="N1071" s="98">
        <v>0</v>
      </c>
      <c r="O1071" s="98">
        <v>0</v>
      </c>
      <c r="P1071" s="98">
        <v>0</v>
      </c>
      <c r="Q1071" s="98">
        <v>0</v>
      </c>
      <c r="R1071" s="98">
        <v>0</v>
      </c>
      <c r="S1071" s="98">
        <v>0</v>
      </c>
      <c r="T1071" s="98">
        <v>0</v>
      </c>
      <c r="U1071" s="98">
        <v>0</v>
      </c>
      <c r="V1071" s="98">
        <v>0</v>
      </c>
      <c r="W1071" s="269">
        <v>0</v>
      </c>
      <c r="X1071" s="77">
        <v>0</v>
      </c>
      <c r="Y1071" s="24">
        <v>0</v>
      </c>
      <c r="Z1071" s="77">
        <v>0</v>
      </c>
      <c r="AA1071" s="24">
        <v>0</v>
      </c>
      <c r="AB1071" s="77">
        <v>0</v>
      </c>
      <c r="AC1071" s="24">
        <v>0</v>
      </c>
      <c r="AD1071" s="20">
        <v>15.82</v>
      </c>
      <c r="AE1071" s="20" t="s">
        <v>120</v>
      </c>
      <c r="AF1071" s="20" t="s">
        <v>120</v>
      </c>
      <c r="AG1071" s="44"/>
      <c r="CQ1071" s="43"/>
    </row>
    <row r="1072" spans="1:95" x14ac:dyDescent="0.25">
      <c r="A1072" s="156">
        <v>1</v>
      </c>
      <c r="B1072" s="256">
        <v>0.125</v>
      </c>
      <c r="C1072" s="74">
        <v>4</v>
      </c>
      <c r="D1072" s="268">
        <v>0</v>
      </c>
      <c r="E1072" s="98">
        <v>0</v>
      </c>
      <c r="F1072" s="98">
        <v>4</v>
      </c>
      <c r="G1072" s="98">
        <v>0</v>
      </c>
      <c r="H1072" s="98">
        <v>0</v>
      </c>
      <c r="I1072" s="98">
        <v>0</v>
      </c>
      <c r="J1072" s="98">
        <v>0</v>
      </c>
      <c r="K1072" s="98">
        <v>0</v>
      </c>
      <c r="L1072" s="98">
        <v>0</v>
      </c>
      <c r="M1072" s="98">
        <v>0</v>
      </c>
      <c r="N1072" s="98">
        <v>0</v>
      </c>
      <c r="O1072" s="98">
        <v>0</v>
      </c>
      <c r="P1072" s="98">
        <v>0</v>
      </c>
      <c r="Q1072" s="98">
        <v>0</v>
      </c>
      <c r="R1072" s="98">
        <v>0</v>
      </c>
      <c r="S1072" s="98">
        <v>0</v>
      </c>
      <c r="T1072" s="98">
        <v>0</v>
      </c>
      <c r="U1072" s="98">
        <v>0</v>
      </c>
      <c r="V1072" s="98">
        <v>0</v>
      </c>
      <c r="W1072" s="269">
        <v>0</v>
      </c>
      <c r="X1072" s="77">
        <v>0</v>
      </c>
      <c r="Y1072" s="24">
        <v>0</v>
      </c>
      <c r="Z1072" s="77">
        <v>0</v>
      </c>
      <c r="AA1072" s="24">
        <v>0</v>
      </c>
      <c r="AB1072" s="77">
        <v>0</v>
      </c>
      <c r="AC1072" s="24">
        <v>0</v>
      </c>
      <c r="AD1072" s="20">
        <v>18.439999999999998</v>
      </c>
      <c r="AE1072" s="20" t="s">
        <v>120</v>
      </c>
      <c r="AF1072" s="20" t="s">
        <v>120</v>
      </c>
      <c r="AG1072" s="44"/>
      <c r="CQ1072" s="43"/>
    </row>
    <row r="1073" spans="1:95" x14ac:dyDescent="0.25">
      <c r="A1073" s="156">
        <v>1</v>
      </c>
      <c r="B1073" s="256">
        <v>0.16666700000000001</v>
      </c>
      <c r="C1073" s="74">
        <v>10</v>
      </c>
      <c r="D1073" s="268">
        <v>0</v>
      </c>
      <c r="E1073" s="98">
        <v>5</v>
      </c>
      <c r="F1073" s="98">
        <v>5</v>
      </c>
      <c r="G1073" s="98">
        <v>0</v>
      </c>
      <c r="H1073" s="98">
        <v>0</v>
      </c>
      <c r="I1073" s="98">
        <v>0</v>
      </c>
      <c r="J1073" s="98">
        <v>0</v>
      </c>
      <c r="K1073" s="98">
        <v>0</v>
      </c>
      <c r="L1073" s="98">
        <v>0</v>
      </c>
      <c r="M1073" s="98">
        <v>0</v>
      </c>
      <c r="N1073" s="98">
        <v>0</v>
      </c>
      <c r="O1073" s="98">
        <v>0</v>
      </c>
      <c r="P1073" s="98">
        <v>0</v>
      </c>
      <c r="Q1073" s="98">
        <v>0</v>
      </c>
      <c r="R1073" s="98">
        <v>0</v>
      </c>
      <c r="S1073" s="98">
        <v>0</v>
      </c>
      <c r="T1073" s="98">
        <v>0</v>
      </c>
      <c r="U1073" s="98">
        <v>0</v>
      </c>
      <c r="V1073" s="98">
        <v>0</v>
      </c>
      <c r="W1073" s="269">
        <v>0</v>
      </c>
      <c r="X1073" s="77">
        <v>0</v>
      </c>
      <c r="Y1073" s="24">
        <v>0</v>
      </c>
      <c r="Z1073" s="77">
        <v>0</v>
      </c>
      <c r="AA1073" s="24">
        <v>0</v>
      </c>
      <c r="AB1073" s="77">
        <v>0</v>
      </c>
      <c r="AC1073" s="24">
        <v>0</v>
      </c>
      <c r="AD1073" s="20">
        <v>14.943999999999999</v>
      </c>
      <c r="AE1073" s="20">
        <v>17.309000000000001</v>
      </c>
      <c r="AF1073" s="20" t="s">
        <v>120</v>
      </c>
      <c r="AG1073" s="44"/>
      <c r="CQ1073" s="43"/>
    </row>
    <row r="1074" spans="1:95" x14ac:dyDescent="0.25">
      <c r="A1074" s="156">
        <v>1</v>
      </c>
      <c r="B1074" s="256">
        <v>0.20833299999999999</v>
      </c>
      <c r="C1074" s="74">
        <v>34</v>
      </c>
      <c r="D1074" s="268">
        <v>1</v>
      </c>
      <c r="E1074" s="98">
        <v>20</v>
      </c>
      <c r="F1074" s="98">
        <v>13</v>
      </c>
      <c r="G1074" s="98">
        <v>0</v>
      </c>
      <c r="H1074" s="98">
        <v>0</v>
      </c>
      <c r="I1074" s="98">
        <v>0</v>
      </c>
      <c r="J1074" s="98">
        <v>0</v>
      </c>
      <c r="K1074" s="98">
        <v>0</v>
      </c>
      <c r="L1074" s="98">
        <v>0</v>
      </c>
      <c r="M1074" s="98">
        <v>0</v>
      </c>
      <c r="N1074" s="98">
        <v>0</v>
      </c>
      <c r="O1074" s="98">
        <v>0</v>
      </c>
      <c r="P1074" s="98">
        <v>0</v>
      </c>
      <c r="Q1074" s="98">
        <v>0</v>
      </c>
      <c r="R1074" s="98">
        <v>0</v>
      </c>
      <c r="S1074" s="98">
        <v>0</v>
      </c>
      <c r="T1074" s="98">
        <v>0</v>
      </c>
      <c r="U1074" s="98">
        <v>0</v>
      </c>
      <c r="V1074" s="98">
        <v>0</v>
      </c>
      <c r="W1074" s="269">
        <v>0</v>
      </c>
      <c r="X1074" s="77">
        <v>0</v>
      </c>
      <c r="Y1074" s="24">
        <v>0</v>
      </c>
      <c r="Z1074" s="77">
        <v>0</v>
      </c>
      <c r="AA1074" s="24">
        <v>0</v>
      </c>
      <c r="AB1074" s="77">
        <v>0</v>
      </c>
      <c r="AC1074" s="24">
        <v>0</v>
      </c>
      <c r="AD1074" s="20">
        <v>14.389999999999999</v>
      </c>
      <c r="AE1074" s="20">
        <v>17.5425</v>
      </c>
      <c r="AF1074" s="20">
        <v>18.595000000000002</v>
      </c>
      <c r="AG1074" s="44"/>
      <c r="CQ1074" s="43"/>
    </row>
    <row r="1075" spans="1:95" x14ac:dyDescent="0.25">
      <c r="A1075" s="156">
        <v>1</v>
      </c>
      <c r="B1075" s="256">
        <v>0.25</v>
      </c>
      <c r="C1075" s="74">
        <v>58</v>
      </c>
      <c r="D1075" s="268">
        <v>1</v>
      </c>
      <c r="E1075" s="98">
        <v>36</v>
      </c>
      <c r="F1075" s="98">
        <v>18</v>
      </c>
      <c r="G1075" s="98">
        <v>3</v>
      </c>
      <c r="H1075" s="98">
        <v>0</v>
      </c>
      <c r="I1075" s="98">
        <v>0</v>
      </c>
      <c r="J1075" s="98">
        <v>0</v>
      </c>
      <c r="K1075" s="98">
        <v>0</v>
      </c>
      <c r="L1075" s="98">
        <v>0</v>
      </c>
      <c r="M1075" s="98">
        <v>0</v>
      </c>
      <c r="N1075" s="98">
        <v>0</v>
      </c>
      <c r="O1075" s="98">
        <v>0</v>
      </c>
      <c r="P1075" s="98">
        <v>0</v>
      </c>
      <c r="Q1075" s="98">
        <v>0</v>
      </c>
      <c r="R1075" s="98">
        <v>0</v>
      </c>
      <c r="S1075" s="98">
        <v>0</v>
      </c>
      <c r="T1075" s="98">
        <v>0</v>
      </c>
      <c r="U1075" s="98">
        <v>0</v>
      </c>
      <c r="V1075" s="98">
        <v>0</v>
      </c>
      <c r="W1075" s="269">
        <v>0</v>
      </c>
      <c r="X1075" s="77">
        <v>3</v>
      </c>
      <c r="Y1075" s="24">
        <v>5.1724137931034482E-2</v>
      </c>
      <c r="Z1075" s="77">
        <v>0</v>
      </c>
      <c r="AA1075" s="24">
        <v>0</v>
      </c>
      <c r="AB1075" s="77">
        <v>0</v>
      </c>
      <c r="AC1075" s="24">
        <v>0</v>
      </c>
      <c r="AD1075" s="20">
        <v>14.516896551724138</v>
      </c>
      <c r="AE1075" s="20">
        <v>17.531000000000002</v>
      </c>
      <c r="AF1075" s="20">
        <v>20.970499999999998</v>
      </c>
      <c r="AG1075" s="44"/>
      <c r="CQ1075" s="43"/>
    </row>
    <row r="1076" spans="1:95" x14ac:dyDescent="0.25">
      <c r="A1076" s="156">
        <v>1</v>
      </c>
      <c r="B1076" s="256">
        <v>0.29166700000000001</v>
      </c>
      <c r="C1076" s="74">
        <v>84</v>
      </c>
      <c r="D1076" s="268">
        <v>3</v>
      </c>
      <c r="E1076" s="98">
        <v>30</v>
      </c>
      <c r="F1076" s="98">
        <v>45</v>
      </c>
      <c r="G1076" s="98">
        <v>6</v>
      </c>
      <c r="H1076" s="98">
        <v>0</v>
      </c>
      <c r="I1076" s="98">
        <v>0</v>
      </c>
      <c r="J1076" s="98">
        <v>0</v>
      </c>
      <c r="K1076" s="98">
        <v>0</v>
      </c>
      <c r="L1076" s="98">
        <v>0</v>
      </c>
      <c r="M1076" s="98">
        <v>0</v>
      </c>
      <c r="N1076" s="98">
        <v>0</v>
      </c>
      <c r="O1076" s="98">
        <v>0</v>
      </c>
      <c r="P1076" s="98">
        <v>0</v>
      </c>
      <c r="Q1076" s="98">
        <v>0</v>
      </c>
      <c r="R1076" s="98">
        <v>0</v>
      </c>
      <c r="S1076" s="98">
        <v>0</v>
      </c>
      <c r="T1076" s="98">
        <v>0</v>
      </c>
      <c r="U1076" s="98">
        <v>0</v>
      </c>
      <c r="V1076" s="98">
        <v>0</v>
      </c>
      <c r="W1076" s="269">
        <v>0</v>
      </c>
      <c r="X1076" s="77">
        <v>6</v>
      </c>
      <c r="Y1076" s="24">
        <v>7.1428571428571425E-2</v>
      </c>
      <c r="Z1076" s="77">
        <v>0</v>
      </c>
      <c r="AA1076" s="24">
        <v>0</v>
      </c>
      <c r="AB1076" s="77">
        <v>0</v>
      </c>
      <c r="AC1076" s="24">
        <v>0</v>
      </c>
      <c r="AD1076" s="20">
        <v>15.856309523809522</v>
      </c>
      <c r="AE1076" s="20">
        <v>18.3825</v>
      </c>
      <c r="AF1076" s="20">
        <v>20.7225</v>
      </c>
      <c r="AG1076" s="44"/>
      <c r="CQ1076" s="43"/>
    </row>
    <row r="1077" spans="1:95" x14ac:dyDescent="0.25">
      <c r="A1077" s="156">
        <v>1</v>
      </c>
      <c r="B1077" s="256">
        <v>0.33333299999999999</v>
      </c>
      <c r="C1077" s="74">
        <v>138</v>
      </c>
      <c r="D1077" s="268">
        <v>10</v>
      </c>
      <c r="E1077" s="98">
        <v>45</v>
      </c>
      <c r="F1077" s="98">
        <v>72</v>
      </c>
      <c r="G1077" s="98">
        <v>11</v>
      </c>
      <c r="H1077" s="98">
        <v>0</v>
      </c>
      <c r="I1077" s="98">
        <v>0</v>
      </c>
      <c r="J1077" s="98">
        <v>0</v>
      </c>
      <c r="K1077" s="98">
        <v>0</v>
      </c>
      <c r="L1077" s="98">
        <v>0</v>
      </c>
      <c r="M1077" s="98">
        <v>0</v>
      </c>
      <c r="N1077" s="98">
        <v>0</v>
      </c>
      <c r="O1077" s="98">
        <v>0</v>
      </c>
      <c r="P1077" s="98">
        <v>0</v>
      </c>
      <c r="Q1077" s="98">
        <v>0</v>
      </c>
      <c r="R1077" s="98">
        <v>0</v>
      </c>
      <c r="S1077" s="98">
        <v>0</v>
      </c>
      <c r="T1077" s="98">
        <v>0</v>
      </c>
      <c r="U1077" s="98">
        <v>0</v>
      </c>
      <c r="V1077" s="98">
        <v>0</v>
      </c>
      <c r="W1077" s="269">
        <v>0</v>
      </c>
      <c r="X1077" s="77">
        <v>11</v>
      </c>
      <c r="Y1077" s="24">
        <v>7.9710144927536225E-2</v>
      </c>
      <c r="Z1077" s="77">
        <v>0</v>
      </c>
      <c r="AA1077" s="24">
        <v>0</v>
      </c>
      <c r="AB1077" s="77">
        <v>0</v>
      </c>
      <c r="AC1077" s="24">
        <v>0</v>
      </c>
      <c r="AD1077" s="20">
        <v>15.747608695652168</v>
      </c>
      <c r="AE1077" s="20">
        <v>19.4115</v>
      </c>
      <c r="AF1077" s="20">
        <v>20.596499999999985</v>
      </c>
      <c r="AG1077" s="44"/>
      <c r="CQ1077" s="43"/>
    </row>
    <row r="1078" spans="1:95" x14ac:dyDescent="0.25">
      <c r="A1078" s="156">
        <v>1</v>
      </c>
      <c r="B1078" s="256">
        <v>0.375</v>
      </c>
      <c r="C1078" s="74">
        <v>122</v>
      </c>
      <c r="D1078" s="268">
        <v>3</v>
      </c>
      <c r="E1078" s="98">
        <v>50</v>
      </c>
      <c r="F1078" s="98">
        <v>57</v>
      </c>
      <c r="G1078" s="98">
        <v>11</v>
      </c>
      <c r="H1078" s="98">
        <v>1</v>
      </c>
      <c r="I1078" s="98">
        <v>0</v>
      </c>
      <c r="J1078" s="98">
        <v>0</v>
      </c>
      <c r="K1078" s="98">
        <v>0</v>
      </c>
      <c r="L1078" s="98">
        <v>0</v>
      </c>
      <c r="M1078" s="98">
        <v>0</v>
      </c>
      <c r="N1078" s="98">
        <v>0</v>
      </c>
      <c r="O1078" s="98">
        <v>0</v>
      </c>
      <c r="P1078" s="98">
        <v>0</v>
      </c>
      <c r="Q1078" s="98">
        <v>0</v>
      </c>
      <c r="R1078" s="98">
        <v>0</v>
      </c>
      <c r="S1078" s="98">
        <v>0</v>
      </c>
      <c r="T1078" s="98">
        <v>0</v>
      </c>
      <c r="U1078" s="98">
        <v>0</v>
      </c>
      <c r="V1078" s="98">
        <v>0</v>
      </c>
      <c r="W1078" s="269">
        <v>0</v>
      </c>
      <c r="X1078" s="77">
        <v>12</v>
      </c>
      <c r="Y1078" s="24">
        <v>9.8360655737704916E-2</v>
      </c>
      <c r="Z1078" s="77">
        <v>2</v>
      </c>
      <c r="AA1078" s="24">
        <v>1.6393442622950821E-2</v>
      </c>
      <c r="AB1078" s="77">
        <v>0</v>
      </c>
      <c r="AC1078" s="24">
        <v>0</v>
      </c>
      <c r="AD1078" s="20">
        <v>15.863688524590163</v>
      </c>
      <c r="AE1078" s="20">
        <v>19.033499999999997</v>
      </c>
      <c r="AF1078" s="20">
        <v>21.834499999999998</v>
      </c>
      <c r="AG1078" s="44"/>
      <c r="CQ1078" s="43"/>
    </row>
    <row r="1079" spans="1:95" x14ac:dyDescent="0.25">
      <c r="A1079" s="156">
        <v>1</v>
      </c>
      <c r="B1079" s="256">
        <v>0.41666700000000001</v>
      </c>
      <c r="C1079" s="74">
        <v>115</v>
      </c>
      <c r="D1079" s="268">
        <v>6</v>
      </c>
      <c r="E1079" s="98">
        <v>55</v>
      </c>
      <c r="F1079" s="98">
        <v>45</v>
      </c>
      <c r="G1079" s="98">
        <v>8</v>
      </c>
      <c r="H1079" s="98">
        <v>0</v>
      </c>
      <c r="I1079" s="98">
        <v>1</v>
      </c>
      <c r="J1079" s="98">
        <v>0</v>
      </c>
      <c r="K1079" s="98">
        <v>0</v>
      </c>
      <c r="L1079" s="98">
        <v>0</v>
      </c>
      <c r="M1079" s="98">
        <v>0</v>
      </c>
      <c r="N1079" s="98">
        <v>0</v>
      </c>
      <c r="O1079" s="98">
        <v>0</v>
      </c>
      <c r="P1079" s="98">
        <v>0</v>
      </c>
      <c r="Q1079" s="98">
        <v>0</v>
      </c>
      <c r="R1079" s="98">
        <v>0</v>
      </c>
      <c r="S1079" s="98">
        <v>0</v>
      </c>
      <c r="T1079" s="98">
        <v>0</v>
      </c>
      <c r="U1079" s="98">
        <v>0</v>
      </c>
      <c r="V1079" s="98">
        <v>0</v>
      </c>
      <c r="W1079" s="269">
        <v>0</v>
      </c>
      <c r="X1079" s="77">
        <v>9</v>
      </c>
      <c r="Y1079" s="24">
        <v>7.8260869565217397E-2</v>
      </c>
      <c r="Z1079" s="77">
        <v>1</v>
      </c>
      <c r="AA1079" s="24">
        <v>8.6956521739130436E-3</v>
      </c>
      <c r="AB1079" s="77">
        <v>0</v>
      </c>
      <c r="AC1079" s="24">
        <v>0</v>
      </c>
      <c r="AD1079" s="20">
        <v>15.042695652173915</v>
      </c>
      <c r="AE1079" s="20">
        <v>18.772000000000002</v>
      </c>
      <c r="AF1079" s="20">
        <v>22.027999999999995</v>
      </c>
      <c r="AG1079" s="44"/>
      <c r="CQ1079" s="43"/>
    </row>
    <row r="1080" spans="1:95" x14ac:dyDescent="0.25">
      <c r="A1080" s="156">
        <v>1</v>
      </c>
      <c r="B1080" s="256">
        <v>0.45833299999999999</v>
      </c>
      <c r="C1080" s="74">
        <v>105</v>
      </c>
      <c r="D1080" s="268">
        <v>5</v>
      </c>
      <c r="E1080" s="98">
        <v>48</v>
      </c>
      <c r="F1080" s="98">
        <v>43</v>
      </c>
      <c r="G1080" s="98">
        <v>8</v>
      </c>
      <c r="H1080" s="98">
        <v>1</v>
      </c>
      <c r="I1080" s="98">
        <v>0</v>
      </c>
      <c r="J1080" s="98">
        <v>0</v>
      </c>
      <c r="K1080" s="98">
        <v>0</v>
      </c>
      <c r="L1080" s="98">
        <v>0</v>
      </c>
      <c r="M1080" s="98">
        <v>0</v>
      </c>
      <c r="N1080" s="98">
        <v>0</v>
      </c>
      <c r="O1080" s="98">
        <v>0</v>
      </c>
      <c r="P1080" s="98">
        <v>0</v>
      </c>
      <c r="Q1080" s="98">
        <v>0</v>
      </c>
      <c r="R1080" s="98">
        <v>0</v>
      </c>
      <c r="S1080" s="98">
        <v>0</v>
      </c>
      <c r="T1080" s="98">
        <v>0</v>
      </c>
      <c r="U1080" s="98">
        <v>0</v>
      </c>
      <c r="V1080" s="98">
        <v>0</v>
      </c>
      <c r="W1080" s="269">
        <v>0</v>
      </c>
      <c r="X1080" s="77">
        <v>9</v>
      </c>
      <c r="Y1080" s="24">
        <v>8.5714285714285715E-2</v>
      </c>
      <c r="Z1080" s="77">
        <v>2</v>
      </c>
      <c r="AA1080" s="24">
        <v>1.9047619047619049E-2</v>
      </c>
      <c r="AB1080" s="77">
        <v>0</v>
      </c>
      <c r="AC1080" s="24">
        <v>0</v>
      </c>
      <c r="AD1080" s="20">
        <v>15.32942857142857</v>
      </c>
      <c r="AE1080" s="20">
        <v>18.882999999999999</v>
      </c>
      <c r="AF1080" s="20">
        <v>22.725999999999999</v>
      </c>
      <c r="AG1080" s="44"/>
      <c r="CQ1080" s="43"/>
    </row>
    <row r="1081" spans="1:95" x14ac:dyDescent="0.25">
      <c r="A1081" s="156">
        <v>1</v>
      </c>
      <c r="B1081" s="256">
        <v>0.5</v>
      </c>
      <c r="C1081" s="74">
        <v>128</v>
      </c>
      <c r="D1081" s="268">
        <v>11</v>
      </c>
      <c r="E1081" s="98">
        <v>65</v>
      </c>
      <c r="F1081" s="98">
        <v>39</v>
      </c>
      <c r="G1081" s="98">
        <v>10</v>
      </c>
      <c r="H1081" s="98">
        <v>2</v>
      </c>
      <c r="I1081" s="98">
        <v>1</v>
      </c>
      <c r="J1081" s="98">
        <v>0</v>
      </c>
      <c r="K1081" s="98">
        <v>0</v>
      </c>
      <c r="L1081" s="98">
        <v>0</v>
      </c>
      <c r="M1081" s="98">
        <v>0</v>
      </c>
      <c r="N1081" s="98">
        <v>0</v>
      </c>
      <c r="O1081" s="98">
        <v>0</v>
      </c>
      <c r="P1081" s="98">
        <v>0</v>
      </c>
      <c r="Q1081" s="98">
        <v>0</v>
      </c>
      <c r="R1081" s="98">
        <v>0</v>
      </c>
      <c r="S1081" s="98">
        <v>0</v>
      </c>
      <c r="T1081" s="98">
        <v>0</v>
      </c>
      <c r="U1081" s="98">
        <v>0</v>
      </c>
      <c r="V1081" s="98">
        <v>0</v>
      </c>
      <c r="W1081" s="269">
        <v>0</v>
      </c>
      <c r="X1081" s="77">
        <v>13</v>
      </c>
      <c r="Y1081" s="24">
        <v>0.1015625</v>
      </c>
      <c r="Z1081" s="77">
        <v>4</v>
      </c>
      <c r="AA1081" s="24">
        <v>3.125E-2</v>
      </c>
      <c r="AB1081" s="77">
        <v>0</v>
      </c>
      <c r="AC1081" s="24">
        <v>0</v>
      </c>
      <c r="AD1081" s="20">
        <v>14.643125000000003</v>
      </c>
      <c r="AE1081" s="20">
        <v>18.598499999999998</v>
      </c>
      <c r="AF1081" s="20">
        <v>21.906500000000001</v>
      </c>
      <c r="AG1081" s="44"/>
      <c r="CQ1081" s="43"/>
    </row>
    <row r="1082" spans="1:95" x14ac:dyDescent="0.25">
      <c r="A1082" s="156">
        <v>1</v>
      </c>
      <c r="B1082" s="256">
        <v>0.54166700000000001</v>
      </c>
      <c r="C1082" s="74">
        <v>109</v>
      </c>
      <c r="D1082" s="268">
        <v>12</v>
      </c>
      <c r="E1082" s="98">
        <v>45</v>
      </c>
      <c r="F1082" s="98">
        <v>44</v>
      </c>
      <c r="G1082" s="98">
        <v>7</v>
      </c>
      <c r="H1082" s="98">
        <v>1</v>
      </c>
      <c r="I1082" s="98">
        <v>0</v>
      </c>
      <c r="J1082" s="98">
        <v>0</v>
      </c>
      <c r="K1082" s="98">
        <v>0</v>
      </c>
      <c r="L1082" s="98">
        <v>0</v>
      </c>
      <c r="M1082" s="98">
        <v>0</v>
      </c>
      <c r="N1082" s="98">
        <v>0</v>
      </c>
      <c r="O1082" s="98">
        <v>0</v>
      </c>
      <c r="P1082" s="98">
        <v>0</v>
      </c>
      <c r="Q1082" s="98">
        <v>0</v>
      </c>
      <c r="R1082" s="98">
        <v>0</v>
      </c>
      <c r="S1082" s="98">
        <v>0</v>
      </c>
      <c r="T1082" s="98">
        <v>0</v>
      </c>
      <c r="U1082" s="98">
        <v>0</v>
      </c>
      <c r="V1082" s="98">
        <v>0</v>
      </c>
      <c r="W1082" s="269">
        <v>0</v>
      </c>
      <c r="X1082" s="77">
        <v>8</v>
      </c>
      <c r="Y1082" s="24">
        <v>7.3394495412844041E-2</v>
      </c>
      <c r="Z1082" s="77">
        <v>2</v>
      </c>
      <c r="AA1082" s="24">
        <v>1.834862385321101E-2</v>
      </c>
      <c r="AB1082" s="77">
        <v>0</v>
      </c>
      <c r="AC1082" s="24">
        <v>0</v>
      </c>
      <c r="AD1082" s="20">
        <v>14.893761467889904</v>
      </c>
      <c r="AE1082" s="20">
        <v>18.53</v>
      </c>
      <c r="AF1082" s="20">
        <v>21.240000000000002</v>
      </c>
      <c r="AG1082" s="44"/>
      <c r="CQ1082" s="43"/>
    </row>
    <row r="1083" spans="1:95" x14ac:dyDescent="0.25">
      <c r="A1083" s="156">
        <v>1</v>
      </c>
      <c r="B1083" s="256">
        <v>0.58333299999999999</v>
      </c>
      <c r="C1083" s="74">
        <v>131</v>
      </c>
      <c r="D1083" s="268">
        <v>7</v>
      </c>
      <c r="E1083" s="98">
        <v>43</v>
      </c>
      <c r="F1083" s="98">
        <v>63</v>
      </c>
      <c r="G1083" s="98">
        <v>16</v>
      </c>
      <c r="H1083" s="98">
        <v>2</v>
      </c>
      <c r="I1083" s="98">
        <v>0</v>
      </c>
      <c r="J1083" s="98">
        <v>0</v>
      </c>
      <c r="K1083" s="98">
        <v>0</v>
      </c>
      <c r="L1083" s="98">
        <v>0</v>
      </c>
      <c r="M1083" s="98">
        <v>0</v>
      </c>
      <c r="N1083" s="98">
        <v>0</v>
      </c>
      <c r="O1083" s="98">
        <v>0</v>
      </c>
      <c r="P1083" s="98">
        <v>0</v>
      </c>
      <c r="Q1083" s="98">
        <v>0</v>
      </c>
      <c r="R1083" s="98">
        <v>0</v>
      </c>
      <c r="S1083" s="98">
        <v>0</v>
      </c>
      <c r="T1083" s="98">
        <v>0</v>
      </c>
      <c r="U1083" s="98">
        <v>0</v>
      </c>
      <c r="V1083" s="98">
        <v>0</v>
      </c>
      <c r="W1083" s="269">
        <v>0</v>
      </c>
      <c r="X1083" s="77">
        <v>18</v>
      </c>
      <c r="Y1083" s="24">
        <v>0.13740458015267176</v>
      </c>
      <c r="Z1083" s="77">
        <v>3</v>
      </c>
      <c r="AA1083" s="24">
        <v>2.2900763358778626E-2</v>
      </c>
      <c r="AB1083" s="77">
        <v>0</v>
      </c>
      <c r="AC1083" s="24">
        <v>0</v>
      </c>
      <c r="AD1083" s="20">
        <v>15.961221374045799</v>
      </c>
      <c r="AE1083" s="20">
        <v>19.82</v>
      </c>
      <c r="AF1083" s="20">
        <v>22.673999999999999</v>
      </c>
      <c r="AG1083" s="44"/>
      <c r="CQ1083" s="43"/>
    </row>
    <row r="1084" spans="1:95" x14ac:dyDescent="0.25">
      <c r="A1084" s="156">
        <v>1</v>
      </c>
      <c r="B1084" s="256">
        <v>0.625</v>
      </c>
      <c r="C1084" s="74">
        <v>140</v>
      </c>
      <c r="D1084" s="268">
        <v>5</v>
      </c>
      <c r="E1084" s="98">
        <v>43</v>
      </c>
      <c r="F1084" s="98">
        <v>71</v>
      </c>
      <c r="G1084" s="98">
        <v>16</v>
      </c>
      <c r="H1084" s="98">
        <v>5</v>
      </c>
      <c r="I1084" s="98">
        <v>0</v>
      </c>
      <c r="J1084" s="98">
        <v>0</v>
      </c>
      <c r="K1084" s="98">
        <v>0</v>
      </c>
      <c r="L1084" s="98">
        <v>0</v>
      </c>
      <c r="M1084" s="98">
        <v>0</v>
      </c>
      <c r="N1084" s="98">
        <v>0</v>
      </c>
      <c r="O1084" s="98">
        <v>0</v>
      </c>
      <c r="P1084" s="98">
        <v>0</v>
      </c>
      <c r="Q1084" s="98">
        <v>0</v>
      </c>
      <c r="R1084" s="98">
        <v>0</v>
      </c>
      <c r="S1084" s="98">
        <v>0</v>
      </c>
      <c r="T1084" s="98">
        <v>0</v>
      </c>
      <c r="U1084" s="98">
        <v>0</v>
      </c>
      <c r="V1084" s="98">
        <v>0</v>
      </c>
      <c r="W1084" s="269">
        <v>0</v>
      </c>
      <c r="X1084" s="77">
        <v>21</v>
      </c>
      <c r="Y1084" s="24">
        <v>0.15</v>
      </c>
      <c r="Z1084" s="77">
        <v>7</v>
      </c>
      <c r="AA1084" s="24">
        <v>0.05</v>
      </c>
      <c r="AB1084" s="77">
        <v>0</v>
      </c>
      <c r="AC1084" s="24">
        <v>0</v>
      </c>
      <c r="AD1084" s="20">
        <v>16.529214285714282</v>
      </c>
      <c r="AE1084" s="20">
        <v>20.171999999999997</v>
      </c>
      <c r="AF1084" s="20">
        <v>24.506499999999992</v>
      </c>
      <c r="AG1084" s="44"/>
      <c r="CQ1084" s="43"/>
    </row>
    <row r="1085" spans="1:95" x14ac:dyDescent="0.25">
      <c r="A1085" s="156">
        <v>1</v>
      </c>
      <c r="B1085" s="256">
        <v>0.66666700000000001</v>
      </c>
      <c r="C1085" s="74">
        <v>125</v>
      </c>
      <c r="D1085" s="268">
        <v>8</v>
      </c>
      <c r="E1085" s="98">
        <v>50</v>
      </c>
      <c r="F1085" s="98">
        <v>57</v>
      </c>
      <c r="G1085" s="98">
        <v>9</v>
      </c>
      <c r="H1085" s="98">
        <v>1</v>
      </c>
      <c r="I1085" s="98">
        <v>0</v>
      </c>
      <c r="J1085" s="98">
        <v>0</v>
      </c>
      <c r="K1085" s="98">
        <v>0</v>
      </c>
      <c r="L1085" s="98">
        <v>0</v>
      </c>
      <c r="M1085" s="98">
        <v>0</v>
      </c>
      <c r="N1085" s="98">
        <v>0</v>
      </c>
      <c r="O1085" s="98">
        <v>0</v>
      </c>
      <c r="P1085" s="98">
        <v>0</v>
      </c>
      <c r="Q1085" s="98">
        <v>0</v>
      </c>
      <c r="R1085" s="98">
        <v>0</v>
      </c>
      <c r="S1085" s="98">
        <v>0</v>
      </c>
      <c r="T1085" s="98">
        <v>0</v>
      </c>
      <c r="U1085" s="98">
        <v>0</v>
      </c>
      <c r="V1085" s="98">
        <v>0</v>
      </c>
      <c r="W1085" s="269">
        <v>0</v>
      </c>
      <c r="X1085" s="77">
        <v>10</v>
      </c>
      <c r="Y1085" s="24">
        <v>0.08</v>
      </c>
      <c r="Z1085" s="77">
        <v>3</v>
      </c>
      <c r="AA1085" s="24">
        <v>2.4E-2</v>
      </c>
      <c r="AB1085" s="77">
        <v>0</v>
      </c>
      <c r="AC1085" s="24">
        <v>0</v>
      </c>
      <c r="AD1085" s="20">
        <v>15.234480000000007</v>
      </c>
      <c r="AE1085" s="20">
        <v>18.370999999999999</v>
      </c>
      <c r="AF1085" s="20">
        <v>21.594999999999995</v>
      </c>
      <c r="AG1085" s="44"/>
      <c r="CQ1085" s="43"/>
    </row>
    <row r="1086" spans="1:95" x14ac:dyDescent="0.25">
      <c r="A1086" s="156">
        <v>1</v>
      </c>
      <c r="B1086" s="256">
        <v>0.70833299999999999</v>
      </c>
      <c r="C1086" s="74">
        <v>130</v>
      </c>
      <c r="D1086" s="268">
        <v>5</v>
      </c>
      <c r="E1086" s="98">
        <v>52</v>
      </c>
      <c r="F1086" s="98">
        <v>59</v>
      </c>
      <c r="G1086" s="98">
        <v>11</v>
      </c>
      <c r="H1086" s="98">
        <v>3</v>
      </c>
      <c r="I1086" s="98">
        <v>0</v>
      </c>
      <c r="J1086" s="98">
        <v>0</v>
      </c>
      <c r="K1086" s="98">
        <v>0</v>
      </c>
      <c r="L1086" s="98">
        <v>0</v>
      </c>
      <c r="M1086" s="98">
        <v>0</v>
      </c>
      <c r="N1086" s="98">
        <v>0</v>
      </c>
      <c r="O1086" s="98">
        <v>0</v>
      </c>
      <c r="P1086" s="98">
        <v>0</v>
      </c>
      <c r="Q1086" s="98">
        <v>0</v>
      </c>
      <c r="R1086" s="98">
        <v>0</v>
      </c>
      <c r="S1086" s="98">
        <v>0</v>
      </c>
      <c r="T1086" s="98">
        <v>0</v>
      </c>
      <c r="U1086" s="98">
        <v>0</v>
      </c>
      <c r="V1086" s="98">
        <v>0</v>
      </c>
      <c r="W1086" s="269">
        <v>0</v>
      </c>
      <c r="X1086" s="77">
        <v>14</v>
      </c>
      <c r="Y1086" s="24">
        <v>0.1076923076923077</v>
      </c>
      <c r="Z1086" s="77">
        <v>4</v>
      </c>
      <c r="AA1086" s="24">
        <v>3.0769230769230771E-2</v>
      </c>
      <c r="AB1086" s="77">
        <v>0</v>
      </c>
      <c r="AC1086" s="24">
        <v>0</v>
      </c>
      <c r="AD1086" s="20">
        <v>15.794461538461537</v>
      </c>
      <c r="AE1086" s="20">
        <v>18.989000000000001</v>
      </c>
      <c r="AF1086" s="20">
        <v>23.567499999999995</v>
      </c>
      <c r="AG1086" s="44"/>
      <c r="CQ1086" s="43"/>
    </row>
    <row r="1087" spans="1:95" x14ac:dyDescent="0.25">
      <c r="A1087" s="156">
        <v>1</v>
      </c>
      <c r="B1087" s="256">
        <v>0.75</v>
      </c>
      <c r="C1087" s="74">
        <v>113</v>
      </c>
      <c r="D1087" s="268">
        <v>10</v>
      </c>
      <c r="E1087" s="98">
        <v>34</v>
      </c>
      <c r="F1087" s="98">
        <v>52</v>
      </c>
      <c r="G1087" s="98">
        <v>11</v>
      </c>
      <c r="H1087" s="98">
        <v>5</v>
      </c>
      <c r="I1087" s="98">
        <v>1</v>
      </c>
      <c r="J1087" s="98">
        <v>0</v>
      </c>
      <c r="K1087" s="98">
        <v>0</v>
      </c>
      <c r="L1087" s="98">
        <v>0</v>
      </c>
      <c r="M1087" s="98">
        <v>0</v>
      </c>
      <c r="N1087" s="98">
        <v>0</v>
      </c>
      <c r="O1087" s="98">
        <v>0</v>
      </c>
      <c r="P1087" s="98">
        <v>0</v>
      </c>
      <c r="Q1087" s="98">
        <v>0</v>
      </c>
      <c r="R1087" s="98">
        <v>0</v>
      </c>
      <c r="S1087" s="98">
        <v>0</v>
      </c>
      <c r="T1087" s="98">
        <v>0</v>
      </c>
      <c r="U1087" s="98">
        <v>0</v>
      </c>
      <c r="V1087" s="98">
        <v>0</v>
      </c>
      <c r="W1087" s="269">
        <v>0</v>
      </c>
      <c r="X1087" s="77">
        <v>17</v>
      </c>
      <c r="Y1087" s="24">
        <v>0.15044247787610621</v>
      </c>
      <c r="Z1087" s="77">
        <v>7</v>
      </c>
      <c r="AA1087" s="24">
        <v>6.1946902654867256E-2</v>
      </c>
      <c r="AB1087" s="77">
        <v>0</v>
      </c>
      <c r="AC1087" s="24">
        <v>0</v>
      </c>
      <c r="AD1087" s="20">
        <v>16.204336283185839</v>
      </c>
      <c r="AE1087" s="20">
        <v>20.012999999999998</v>
      </c>
      <c r="AF1087" s="20">
        <v>25.045000000000002</v>
      </c>
      <c r="AG1087" s="44"/>
      <c r="CQ1087" s="43"/>
    </row>
    <row r="1088" spans="1:95" x14ac:dyDescent="0.25">
      <c r="A1088" s="156">
        <v>1</v>
      </c>
      <c r="B1088" s="256">
        <v>0.79166700000000001</v>
      </c>
      <c r="C1088" s="74">
        <v>131</v>
      </c>
      <c r="D1088" s="268">
        <v>5</v>
      </c>
      <c r="E1088" s="98">
        <v>53</v>
      </c>
      <c r="F1088" s="98">
        <v>51</v>
      </c>
      <c r="G1088" s="98">
        <v>19</v>
      </c>
      <c r="H1088" s="98">
        <v>3</v>
      </c>
      <c r="I1088" s="98">
        <v>0</v>
      </c>
      <c r="J1088" s="98">
        <v>0</v>
      </c>
      <c r="K1088" s="98">
        <v>0</v>
      </c>
      <c r="L1088" s="98">
        <v>0</v>
      </c>
      <c r="M1088" s="98">
        <v>0</v>
      </c>
      <c r="N1088" s="98">
        <v>0</v>
      </c>
      <c r="O1088" s="98">
        <v>0</v>
      </c>
      <c r="P1088" s="98">
        <v>0</v>
      </c>
      <c r="Q1088" s="98">
        <v>0</v>
      </c>
      <c r="R1088" s="98">
        <v>0</v>
      </c>
      <c r="S1088" s="98">
        <v>0</v>
      </c>
      <c r="T1088" s="98">
        <v>0</v>
      </c>
      <c r="U1088" s="98">
        <v>0</v>
      </c>
      <c r="V1088" s="98">
        <v>0</v>
      </c>
      <c r="W1088" s="269">
        <v>0</v>
      </c>
      <c r="X1088" s="77">
        <v>22</v>
      </c>
      <c r="Y1088" s="24">
        <v>0.16793893129770993</v>
      </c>
      <c r="Z1088" s="77">
        <v>5</v>
      </c>
      <c r="AA1088" s="24">
        <v>3.8167938931297711E-2</v>
      </c>
      <c r="AB1088" s="77">
        <v>0</v>
      </c>
      <c r="AC1088" s="24">
        <v>0</v>
      </c>
      <c r="AD1088" s="20">
        <v>16.071068702290077</v>
      </c>
      <c r="AE1088" s="20">
        <v>20.100000000000001</v>
      </c>
      <c r="AF1088" s="20">
        <v>23.085999999999991</v>
      </c>
      <c r="AG1088" s="44"/>
      <c r="CQ1088" s="43"/>
    </row>
    <row r="1089" spans="1:95" x14ac:dyDescent="0.25">
      <c r="A1089" s="156">
        <v>1</v>
      </c>
      <c r="B1089" s="256">
        <v>0.83333299999999999</v>
      </c>
      <c r="C1089" s="74">
        <v>76</v>
      </c>
      <c r="D1089" s="268">
        <v>3</v>
      </c>
      <c r="E1089" s="98">
        <v>30</v>
      </c>
      <c r="F1089" s="98">
        <v>29</v>
      </c>
      <c r="G1089" s="98">
        <v>12</v>
      </c>
      <c r="H1089" s="98">
        <v>2</v>
      </c>
      <c r="I1089" s="98">
        <v>0</v>
      </c>
      <c r="J1089" s="98">
        <v>0</v>
      </c>
      <c r="K1089" s="98">
        <v>0</v>
      </c>
      <c r="L1089" s="98">
        <v>0</v>
      </c>
      <c r="M1089" s="98">
        <v>0</v>
      </c>
      <c r="N1089" s="98">
        <v>0</v>
      </c>
      <c r="O1089" s="98">
        <v>0</v>
      </c>
      <c r="P1089" s="98">
        <v>0</v>
      </c>
      <c r="Q1089" s="98">
        <v>0</v>
      </c>
      <c r="R1089" s="98">
        <v>0</v>
      </c>
      <c r="S1089" s="98">
        <v>0</v>
      </c>
      <c r="T1089" s="98">
        <v>0</v>
      </c>
      <c r="U1089" s="98">
        <v>0</v>
      </c>
      <c r="V1089" s="98">
        <v>0</v>
      </c>
      <c r="W1089" s="269">
        <v>0</v>
      </c>
      <c r="X1089" s="77">
        <v>14</v>
      </c>
      <c r="Y1089" s="24">
        <v>0.18421052631578946</v>
      </c>
      <c r="Z1089" s="77">
        <v>3</v>
      </c>
      <c r="AA1089" s="24">
        <v>3.9473684210526314E-2</v>
      </c>
      <c r="AB1089" s="77">
        <v>0</v>
      </c>
      <c r="AC1089" s="24">
        <v>0</v>
      </c>
      <c r="AD1089" s="20">
        <v>16.324868421052628</v>
      </c>
      <c r="AE1089" s="20">
        <v>21.004000000000001</v>
      </c>
      <c r="AF1089" s="20">
        <v>24.094999999999992</v>
      </c>
      <c r="AG1089" s="44"/>
      <c r="CQ1089" s="43"/>
    </row>
    <row r="1090" spans="1:95" x14ac:dyDescent="0.25">
      <c r="A1090" s="156">
        <v>1</v>
      </c>
      <c r="B1090" s="256">
        <v>0.875</v>
      </c>
      <c r="C1090" s="74">
        <v>60</v>
      </c>
      <c r="D1090" s="268">
        <v>1</v>
      </c>
      <c r="E1090" s="98">
        <v>16</v>
      </c>
      <c r="F1090" s="98">
        <v>30</v>
      </c>
      <c r="G1090" s="98">
        <v>11</v>
      </c>
      <c r="H1090" s="98">
        <v>1</v>
      </c>
      <c r="I1090" s="98">
        <v>1</v>
      </c>
      <c r="J1090" s="98">
        <v>0</v>
      </c>
      <c r="K1090" s="98">
        <v>0</v>
      </c>
      <c r="L1090" s="98">
        <v>0</v>
      </c>
      <c r="M1090" s="98">
        <v>0</v>
      </c>
      <c r="N1090" s="98">
        <v>0</v>
      </c>
      <c r="O1090" s="98">
        <v>0</v>
      </c>
      <c r="P1090" s="98">
        <v>0</v>
      </c>
      <c r="Q1090" s="98">
        <v>0</v>
      </c>
      <c r="R1090" s="98">
        <v>0</v>
      </c>
      <c r="S1090" s="98">
        <v>0</v>
      </c>
      <c r="T1090" s="98">
        <v>0</v>
      </c>
      <c r="U1090" s="98">
        <v>0</v>
      </c>
      <c r="V1090" s="98">
        <v>0</v>
      </c>
      <c r="W1090" s="269">
        <v>0</v>
      </c>
      <c r="X1090" s="77">
        <v>13</v>
      </c>
      <c r="Y1090" s="24">
        <v>0.21666666666666667</v>
      </c>
      <c r="Z1090" s="77">
        <v>3</v>
      </c>
      <c r="AA1090" s="24">
        <v>0.05</v>
      </c>
      <c r="AB1090" s="77">
        <v>0</v>
      </c>
      <c r="AC1090" s="24">
        <v>0</v>
      </c>
      <c r="AD1090" s="20">
        <v>17.160166666666669</v>
      </c>
      <c r="AE1090" s="20">
        <v>20.614000000000001</v>
      </c>
      <c r="AF1090" s="20">
        <v>24.799499999999988</v>
      </c>
      <c r="AG1090" s="44"/>
      <c r="CQ1090" s="43"/>
    </row>
    <row r="1091" spans="1:95" x14ac:dyDescent="0.25">
      <c r="A1091" s="156">
        <v>1</v>
      </c>
      <c r="B1091" s="256">
        <v>0.91666700000000001</v>
      </c>
      <c r="C1091" s="74">
        <v>44</v>
      </c>
      <c r="D1091" s="268">
        <v>0</v>
      </c>
      <c r="E1091" s="98">
        <v>13</v>
      </c>
      <c r="F1091" s="98">
        <v>20</v>
      </c>
      <c r="G1091" s="98">
        <v>9</v>
      </c>
      <c r="H1091" s="98">
        <v>2</v>
      </c>
      <c r="I1091" s="98">
        <v>0</v>
      </c>
      <c r="J1091" s="98">
        <v>0</v>
      </c>
      <c r="K1091" s="98">
        <v>0</v>
      </c>
      <c r="L1091" s="98">
        <v>0</v>
      </c>
      <c r="M1091" s="98">
        <v>0</v>
      </c>
      <c r="N1091" s="98">
        <v>0</v>
      </c>
      <c r="O1091" s="98">
        <v>0</v>
      </c>
      <c r="P1091" s="98">
        <v>0</v>
      </c>
      <c r="Q1091" s="98">
        <v>0</v>
      </c>
      <c r="R1091" s="98">
        <v>0</v>
      </c>
      <c r="S1091" s="98">
        <v>0</v>
      </c>
      <c r="T1091" s="98">
        <v>0</v>
      </c>
      <c r="U1091" s="98">
        <v>0</v>
      </c>
      <c r="V1091" s="98">
        <v>0</v>
      </c>
      <c r="W1091" s="269">
        <v>0</v>
      </c>
      <c r="X1091" s="77">
        <v>11</v>
      </c>
      <c r="Y1091" s="24">
        <v>0.25</v>
      </c>
      <c r="Z1091" s="77">
        <v>2</v>
      </c>
      <c r="AA1091" s="24">
        <v>4.5454545454545456E-2</v>
      </c>
      <c r="AB1091" s="77">
        <v>0</v>
      </c>
      <c r="AC1091" s="24">
        <v>0</v>
      </c>
      <c r="AD1091" s="20">
        <v>17.167727272727276</v>
      </c>
      <c r="AE1091" s="20">
        <v>22.22</v>
      </c>
      <c r="AF1091" s="20">
        <v>24.505000000000003</v>
      </c>
      <c r="AG1091" s="44"/>
      <c r="CQ1091" s="43"/>
    </row>
    <row r="1092" spans="1:95" x14ac:dyDescent="0.25">
      <c r="A1092" s="156">
        <v>1</v>
      </c>
      <c r="B1092" s="256">
        <v>0.95833299999999999</v>
      </c>
      <c r="C1092" s="75">
        <v>34</v>
      </c>
      <c r="D1092" s="270">
        <v>0</v>
      </c>
      <c r="E1092" s="271">
        <v>16</v>
      </c>
      <c r="F1092" s="271">
        <v>14</v>
      </c>
      <c r="G1092" s="271">
        <v>3</v>
      </c>
      <c r="H1092" s="271">
        <v>1</v>
      </c>
      <c r="I1092" s="271">
        <v>0</v>
      </c>
      <c r="J1092" s="271">
        <v>0</v>
      </c>
      <c r="K1092" s="271">
        <v>0</v>
      </c>
      <c r="L1092" s="271">
        <v>0</v>
      </c>
      <c r="M1092" s="271">
        <v>0</v>
      </c>
      <c r="N1092" s="271">
        <v>0</v>
      </c>
      <c r="O1092" s="271">
        <v>0</v>
      </c>
      <c r="P1092" s="271">
        <v>0</v>
      </c>
      <c r="Q1092" s="271">
        <v>0</v>
      </c>
      <c r="R1092" s="271">
        <v>0</v>
      </c>
      <c r="S1092" s="271">
        <v>0</v>
      </c>
      <c r="T1092" s="271">
        <v>0</v>
      </c>
      <c r="U1092" s="271">
        <v>0</v>
      </c>
      <c r="V1092" s="271">
        <v>0</v>
      </c>
      <c r="W1092" s="272">
        <v>0</v>
      </c>
      <c r="X1092" s="274">
        <v>4</v>
      </c>
      <c r="Y1092" s="275">
        <v>0.11764705882352941</v>
      </c>
      <c r="Z1092" s="274">
        <v>1</v>
      </c>
      <c r="AA1092" s="275">
        <v>2.9411764705882353E-2</v>
      </c>
      <c r="AB1092" s="274">
        <v>0</v>
      </c>
      <c r="AC1092" s="275">
        <v>0</v>
      </c>
      <c r="AD1092" s="100">
        <v>15.877647058823531</v>
      </c>
      <c r="AE1092" s="100">
        <v>19.18</v>
      </c>
      <c r="AF1092" s="100">
        <v>22.825000000000003</v>
      </c>
      <c r="AG1092" s="44"/>
      <c r="CQ1092" s="43"/>
    </row>
    <row r="1093" spans="1:95" x14ac:dyDescent="0.25">
      <c r="A1093" s="156"/>
      <c r="B1093" s="324" t="s">
        <v>38</v>
      </c>
      <c r="C1093" s="328">
        <v>1440</v>
      </c>
      <c r="D1093" s="329">
        <v>85</v>
      </c>
      <c r="E1093" s="329">
        <v>560</v>
      </c>
      <c r="F1093" s="329">
        <v>647</v>
      </c>
      <c r="G1093" s="329">
        <v>124</v>
      </c>
      <c r="H1093" s="329">
        <v>21</v>
      </c>
      <c r="I1093" s="329">
        <v>3</v>
      </c>
      <c r="J1093" s="329">
        <v>0</v>
      </c>
      <c r="K1093" s="329">
        <v>0</v>
      </c>
      <c r="L1093" s="329">
        <v>0</v>
      </c>
      <c r="M1093" s="329">
        <v>0</v>
      </c>
      <c r="N1093" s="329">
        <v>0</v>
      </c>
      <c r="O1093" s="329">
        <v>0</v>
      </c>
      <c r="P1093" s="329">
        <v>0</v>
      </c>
      <c r="Q1093" s="329">
        <v>0</v>
      </c>
      <c r="R1093" s="329">
        <v>0</v>
      </c>
      <c r="S1093" s="329">
        <v>0</v>
      </c>
      <c r="T1093" s="329">
        <v>0</v>
      </c>
      <c r="U1093" s="329">
        <v>0</v>
      </c>
      <c r="V1093" s="329">
        <v>0</v>
      </c>
      <c r="W1093" s="330">
        <v>0</v>
      </c>
      <c r="X1093" s="331">
        <v>148</v>
      </c>
      <c r="Y1093" s="344">
        <v>0.10277777777777777</v>
      </c>
      <c r="Z1093" s="331">
        <v>35</v>
      </c>
      <c r="AA1093" s="344">
        <v>2.4305555555555556E-2</v>
      </c>
      <c r="AB1093" s="331">
        <v>0</v>
      </c>
      <c r="AC1093" s="344">
        <v>0</v>
      </c>
      <c r="AD1093" s="345">
        <v>15.605138888888892</v>
      </c>
      <c r="AE1093" s="345">
        <v>19.008500000000002</v>
      </c>
      <c r="AF1093" s="345">
        <v>22.077500000000001</v>
      </c>
      <c r="AG1093" s="10"/>
      <c r="CQ1093" s="43"/>
    </row>
    <row r="1094" spans="1:95" x14ac:dyDescent="0.25">
      <c r="A1094" s="156"/>
      <c r="B1094" s="325" t="s">
        <v>39</v>
      </c>
      <c r="C1094" s="332">
        <v>1765</v>
      </c>
      <c r="D1094" s="333">
        <v>95</v>
      </c>
      <c r="E1094" s="333">
        <v>695</v>
      </c>
      <c r="F1094" s="333">
        <v>775</v>
      </c>
      <c r="G1094" s="333">
        <v>169</v>
      </c>
      <c r="H1094" s="333">
        <v>27</v>
      </c>
      <c r="I1094" s="333">
        <v>4</v>
      </c>
      <c r="J1094" s="333">
        <v>0</v>
      </c>
      <c r="K1094" s="333">
        <v>0</v>
      </c>
      <c r="L1094" s="333">
        <v>0</v>
      </c>
      <c r="M1094" s="333">
        <v>0</v>
      </c>
      <c r="N1094" s="333">
        <v>0</v>
      </c>
      <c r="O1094" s="333">
        <v>0</v>
      </c>
      <c r="P1094" s="333">
        <v>0</v>
      </c>
      <c r="Q1094" s="333">
        <v>0</v>
      </c>
      <c r="R1094" s="333">
        <v>0</v>
      </c>
      <c r="S1094" s="333">
        <v>0</v>
      </c>
      <c r="T1094" s="333">
        <v>0</v>
      </c>
      <c r="U1094" s="333">
        <v>0</v>
      </c>
      <c r="V1094" s="333">
        <v>0</v>
      </c>
      <c r="W1094" s="334">
        <v>0</v>
      </c>
      <c r="X1094" s="335">
        <v>200</v>
      </c>
      <c r="Y1094" s="346">
        <v>0.11331444759206799</v>
      </c>
      <c r="Z1094" s="335">
        <v>46</v>
      </c>
      <c r="AA1094" s="346">
        <v>2.6062322946175637E-2</v>
      </c>
      <c r="AB1094" s="335">
        <v>0</v>
      </c>
      <c r="AC1094" s="346">
        <v>0</v>
      </c>
      <c r="AD1094" s="347">
        <v>15.687813031161472</v>
      </c>
      <c r="AE1094" s="347">
        <v>19.190999999999999</v>
      </c>
      <c r="AF1094" s="347">
        <v>22.160999999999994</v>
      </c>
      <c r="AG1094" s="10"/>
      <c r="CQ1094" s="43"/>
    </row>
    <row r="1095" spans="1:95" x14ac:dyDescent="0.25">
      <c r="A1095" s="156"/>
      <c r="B1095" s="326" t="s">
        <v>40</v>
      </c>
      <c r="C1095" s="336">
        <v>1843</v>
      </c>
      <c r="D1095" s="337">
        <v>95</v>
      </c>
      <c r="E1095" s="337">
        <v>724</v>
      </c>
      <c r="F1095" s="337">
        <v>809</v>
      </c>
      <c r="G1095" s="337">
        <v>181</v>
      </c>
      <c r="H1095" s="337">
        <v>30</v>
      </c>
      <c r="I1095" s="337">
        <v>4</v>
      </c>
      <c r="J1095" s="337">
        <v>0</v>
      </c>
      <c r="K1095" s="337">
        <v>0</v>
      </c>
      <c r="L1095" s="337">
        <v>0</v>
      </c>
      <c r="M1095" s="337">
        <v>0</v>
      </c>
      <c r="N1095" s="337">
        <v>0</v>
      </c>
      <c r="O1095" s="337">
        <v>0</v>
      </c>
      <c r="P1095" s="337">
        <v>0</v>
      </c>
      <c r="Q1095" s="337">
        <v>0</v>
      </c>
      <c r="R1095" s="337">
        <v>0</v>
      </c>
      <c r="S1095" s="337">
        <v>0</v>
      </c>
      <c r="T1095" s="337">
        <v>0</v>
      </c>
      <c r="U1095" s="337">
        <v>0</v>
      </c>
      <c r="V1095" s="337">
        <v>0</v>
      </c>
      <c r="W1095" s="338">
        <v>0</v>
      </c>
      <c r="X1095" s="339">
        <v>215</v>
      </c>
      <c r="Y1095" s="348">
        <v>0.11665762344004341</v>
      </c>
      <c r="Z1095" s="339">
        <v>49</v>
      </c>
      <c r="AA1095" s="348">
        <v>2.6587086272381984E-2</v>
      </c>
      <c r="AB1095" s="339">
        <v>0</v>
      </c>
      <c r="AC1095" s="348">
        <v>0</v>
      </c>
      <c r="AD1095" s="349">
        <v>15.72380873410725</v>
      </c>
      <c r="AE1095" s="349">
        <v>19.285</v>
      </c>
      <c r="AF1095" s="349">
        <v>22.33</v>
      </c>
      <c r="AG1095" s="10"/>
      <c r="CQ1095" s="43"/>
    </row>
    <row r="1096" spans="1:95" x14ac:dyDescent="0.25">
      <c r="A1096" s="156"/>
      <c r="B1096" s="327" t="s">
        <v>41</v>
      </c>
      <c r="C1096" s="340">
        <v>1927</v>
      </c>
      <c r="D1096" s="341">
        <v>97</v>
      </c>
      <c r="E1096" s="341">
        <v>760</v>
      </c>
      <c r="F1096" s="341">
        <v>851</v>
      </c>
      <c r="G1096" s="341">
        <v>185</v>
      </c>
      <c r="H1096" s="341">
        <v>30</v>
      </c>
      <c r="I1096" s="341">
        <v>4</v>
      </c>
      <c r="J1096" s="341">
        <v>0</v>
      </c>
      <c r="K1096" s="341">
        <v>0</v>
      </c>
      <c r="L1096" s="341">
        <v>0</v>
      </c>
      <c r="M1096" s="341">
        <v>0</v>
      </c>
      <c r="N1096" s="341">
        <v>0</v>
      </c>
      <c r="O1096" s="341">
        <v>0</v>
      </c>
      <c r="P1096" s="341">
        <v>0</v>
      </c>
      <c r="Q1096" s="341">
        <v>0</v>
      </c>
      <c r="R1096" s="341">
        <v>0</v>
      </c>
      <c r="S1096" s="341">
        <v>0</v>
      </c>
      <c r="T1096" s="341">
        <v>0</v>
      </c>
      <c r="U1096" s="341">
        <v>0</v>
      </c>
      <c r="V1096" s="341">
        <v>0</v>
      </c>
      <c r="W1096" s="342">
        <v>0</v>
      </c>
      <c r="X1096" s="343">
        <v>218</v>
      </c>
      <c r="Y1096" s="350">
        <v>0.11312921639854696</v>
      </c>
      <c r="Z1096" s="343">
        <v>49</v>
      </c>
      <c r="AA1096" s="350">
        <v>2.5428126621691749E-2</v>
      </c>
      <c r="AB1096" s="343">
        <v>0</v>
      </c>
      <c r="AC1096" s="350">
        <v>0</v>
      </c>
      <c r="AD1096" s="351">
        <v>15.71515308770109</v>
      </c>
      <c r="AE1096" s="351">
        <v>19.181999999999999</v>
      </c>
      <c r="AF1096" s="351">
        <v>22.18</v>
      </c>
      <c r="AG1096" s="10"/>
      <c r="CQ1096" s="43"/>
    </row>
    <row r="1097" spans="1:95" x14ac:dyDescent="0.25">
      <c r="A1097" s="156"/>
      <c r="C1097" s="276"/>
      <c r="H1097" s="44"/>
      <c r="I1097" s="44"/>
      <c r="AG1097" s="44"/>
      <c r="CQ1097" s="44"/>
    </row>
    <row r="1098" spans="1:95" x14ac:dyDescent="0.25">
      <c r="A1098" s="156"/>
      <c r="B1098" s="162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4"/>
      <c r="CQ1098" s="44"/>
    </row>
    <row r="1099" spans="1:95" x14ac:dyDescent="0.25">
      <c r="A1099" s="156">
        <v>2</v>
      </c>
      <c r="B1099" s="256">
        <v>0</v>
      </c>
      <c r="C1099" s="73">
        <v>34</v>
      </c>
      <c r="D1099" s="265">
        <v>3</v>
      </c>
      <c r="E1099" s="66">
        <v>14</v>
      </c>
      <c r="F1099" s="66">
        <v>15</v>
      </c>
      <c r="G1099" s="66">
        <v>1</v>
      </c>
      <c r="H1099" s="66">
        <v>1</v>
      </c>
      <c r="I1099" s="66">
        <v>0</v>
      </c>
      <c r="J1099" s="66">
        <v>0</v>
      </c>
      <c r="K1099" s="66">
        <v>0</v>
      </c>
      <c r="L1099" s="66">
        <v>0</v>
      </c>
      <c r="M1099" s="66">
        <v>0</v>
      </c>
      <c r="N1099" s="66">
        <v>0</v>
      </c>
      <c r="O1099" s="66">
        <v>0</v>
      </c>
      <c r="P1099" s="66">
        <v>0</v>
      </c>
      <c r="Q1099" s="66">
        <v>0</v>
      </c>
      <c r="R1099" s="66">
        <v>0</v>
      </c>
      <c r="S1099" s="66">
        <v>0</v>
      </c>
      <c r="T1099" s="66">
        <v>0</v>
      </c>
      <c r="U1099" s="66">
        <v>0</v>
      </c>
      <c r="V1099" s="66">
        <v>0</v>
      </c>
      <c r="W1099" s="266">
        <v>0</v>
      </c>
      <c r="X1099" s="76">
        <v>2</v>
      </c>
      <c r="Y1099" s="23">
        <v>5.8823529411764705E-2</v>
      </c>
      <c r="Z1099" s="76">
        <v>1</v>
      </c>
      <c r="AA1099" s="23">
        <v>2.9411764705882353E-2</v>
      </c>
      <c r="AB1099" s="76">
        <v>0</v>
      </c>
      <c r="AC1099" s="23">
        <v>0</v>
      </c>
      <c r="AD1099" s="18">
        <v>15.01794117647059</v>
      </c>
      <c r="AE1099" s="18">
        <v>18</v>
      </c>
      <c r="AF1099" s="18">
        <v>21.74</v>
      </c>
      <c r="AG1099" s="44"/>
      <c r="CQ1099" s="44"/>
    </row>
    <row r="1100" spans="1:95" x14ac:dyDescent="0.25">
      <c r="A1100" s="156">
        <v>2</v>
      </c>
      <c r="B1100" s="256">
        <v>4.1667000000000003E-2</v>
      </c>
      <c r="C1100" s="74">
        <v>12</v>
      </c>
      <c r="D1100" s="268">
        <v>0</v>
      </c>
      <c r="E1100" s="98">
        <v>1</v>
      </c>
      <c r="F1100" s="98">
        <v>7</v>
      </c>
      <c r="G1100" s="98">
        <v>3</v>
      </c>
      <c r="H1100" s="98">
        <v>1</v>
      </c>
      <c r="I1100" s="98">
        <v>0</v>
      </c>
      <c r="J1100" s="98">
        <v>0</v>
      </c>
      <c r="K1100" s="98">
        <v>0</v>
      </c>
      <c r="L1100" s="98">
        <v>0</v>
      </c>
      <c r="M1100" s="98">
        <v>0</v>
      </c>
      <c r="N1100" s="98">
        <v>0</v>
      </c>
      <c r="O1100" s="98">
        <v>0</v>
      </c>
      <c r="P1100" s="98">
        <v>0</v>
      </c>
      <c r="Q1100" s="98">
        <v>0</v>
      </c>
      <c r="R1100" s="98">
        <v>0</v>
      </c>
      <c r="S1100" s="98">
        <v>0</v>
      </c>
      <c r="T1100" s="98">
        <v>0</v>
      </c>
      <c r="U1100" s="98">
        <v>0</v>
      </c>
      <c r="V1100" s="98">
        <v>0</v>
      </c>
      <c r="W1100" s="269">
        <v>0</v>
      </c>
      <c r="X1100" s="77">
        <v>4</v>
      </c>
      <c r="Y1100" s="24">
        <v>0.33333333333333331</v>
      </c>
      <c r="Z1100" s="77">
        <v>1</v>
      </c>
      <c r="AA1100" s="24">
        <v>8.3333333333333329E-2</v>
      </c>
      <c r="AB1100" s="77">
        <v>0</v>
      </c>
      <c r="AC1100" s="24">
        <v>0</v>
      </c>
      <c r="AD1100" s="20">
        <v>18.275000000000002</v>
      </c>
      <c r="AE1100" s="20">
        <v>23.116999999999997</v>
      </c>
      <c r="AF1100" s="20" t="s">
        <v>120</v>
      </c>
      <c r="AG1100" s="44"/>
      <c r="CQ1100" s="44"/>
    </row>
    <row r="1101" spans="1:95" x14ac:dyDescent="0.25">
      <c r="A1101" s="156">
        <v>2</v>
      </c>
      <c r="B1101" s="256">
        <v>8.3333000000000004E-2</v>
      </c>
      <c r="C1101" s="74">
        <v>3</v>
      </c>
      <c r="D1101" s="268">
        <v>0</v>
      </c>
      <c r="E1101" s="98">
        <v>1</v>
      </c>
      <c r="F1101" s="98">
        <v>2</v>
      </c>
      <c r="G1101" s="98">
        <v>0</v>
      </c>
      <c r="H1101" s="98">
        <v>0</v>
      </c>
      <c r="I1101" s="98">
        <v>0</v>
      </c>
      <c r="J1101" s="98">
        <v>0</v>
      </c>
      <c r="K1101" s="98">
        <v>0</v>
      </c>
      <c r="L1101" s="98">
        <v>0</v>
      </c>
      <c r="M1101" s="98">
        <v>0</v>
      </c>
      <c r="N1101" s="98">
        <v>0</v>
      </c>
      <c r="O1101" s="98">
        <v>0</v>
      </c>
      <c r="P1101" s="98">
        <v>0</v>
      </c>
      <c r="Q1101" s="98">
        <v>0</v>
      </c>
      <c r="R1101" s="98">
        <v>0</v>
      </c>
      <c r="S1101" s="98">
        <v>0</v>
      </c>
      <c r="T1101" s="98">
        <v>0</v>
      </c>
      <c r="U1101" s="98">
        <v>0</v>
      </c>
      <c r="V1101" s="98">
        <v>0</v>
      </c>
      <c r="W1101" s="269">
        <v>0</v>
      </c>
      <c r="X1101" s="77">
        <v>0</v>
      </c>
      <c r="Y1101" s="24">
        <v>0</v>
      </c>
      <c r="Z1101" s="77">
        <v>0</v>
      </c>
      <c r="AA1101" s="24">
        <v>0</v>
      </c>
      <c r="AB1101" s="77">
        <v>0</v>
      </c>
      <c r="AC1101" s="24">
        <v>0</v>
      </c>
      <c r="AD1101" s="20">
        <v>15.913333333333334</v>
      </c>
      <c r="AE1101" s="20" t="s">
        <v>120</v>
      </c>
      <c r="AF1101" s="20" t="s">
        <v>120</v>
      </c>
      <c r="AG1101" s="44"/>
      <c r="CQ1101" s="44"/>
    </row>
    <row r="1102" spans="1:95" x14ac:dyDescent="0.25">
      <c r="A1102" s="156">
        <v>2</v>
      </c>
      <c r="B1102" s="256">
        <v>0.125</v>
      </c>
      <c r="C1102" s="74">
        <v>3</v>
      </c>
      <c r="D1102" s="268">
        <v>0</v>
      </c>
      <c r="E1102" s="98">
        <v>2</v>
      </c>
      <c r="F1102" s="98">
        <v>1</v>
      </c>
      <c r="G1102" s="98">
        <v>0</v>
      </c>
      <c r="H1102" s="98">
        <v>0</v>
      </c>
      <c r="I1102" s="98">
        <v>0</v>
      </c>
      <c r="J1102" s="98">
        <v>0</v>
      </c>
      <c r="K1102" s="98">
        <v>0</v>
      </c>
      <c r="L1102" s="98">
        <v>0</v>
      </c>
      <c r="M1102" s="98">
        <v>0</v>
      </c>
      <c r="N1102" s="98">
        <v>0</v>
      </c>
      <c r="O1102" s="98">
        <v>0</v>
      </c>
      <c r="P1102" s="98">
        <v>0</v>
      </c>
      <c r="Q1102" s="98">
        <v>0</v>
      </c>
      <c r="R1102" s="98">
        <v>0</v>
      </c>
      <c r="S1102" s="98">
        <v>0</v>
      </c>
      <c r="T1102" s="98">
        <v>0</v>
      </c>
      <c r="U1102" s="98">
        <v>0</v>
      </c>
      <c r="V1102" s="98">
        <v>0</v>
      </c>
      <c r="W1102" s="269">
        <v>0</v>
      </c>
      <c r="X1102" s="77">
        <v>0</v>
      </c>
      <c r="Y1102" s="24">
        <v>0</v>
      </c>
      <c r="Z1102" s="77">
        <v>0</v>
      </c>
      <c r="AA1102" s="24">
        <v>0</v>
      </c>
      <c r="AB1102" s="77">
        <v>0</v>
      </c>
      <c r="AC1102" s="24">
        <v>0</v>
      </c>
      <c r="AD1102" s="20">
        <v>14.459999999999999</v>
      </c>
      <c r="AE1102" s="20" t="s">
        <v>120</v>
      </c>
      <c r="AF1102" s="20" t="s">
        <v>120</v>
      </c>
      <c r="AG1102" s="44"/>
      <c r="CQ1102" s="44"/>
    </row>
    <row r="1103" spans="1:95" x14ac:dyDescent="0.25">
      <c r="A1103" s="156">
        <v>2</v>
      </c>
      <c r="B1103" s="256">
        <v>0.16666700000000001</v>
      </c>
      <c r="C1103" s="74">
        <v>11</v>
      </c>
      <c r="D1103" s="268">
        <v>0</v>
      </c>
      <c r="E1103" s="98">
        <v>4</v>
      </c>
      <c r="F1103" s="98">
        <v>5</v>
      </c>
      <c r="G1103" s="98">
        <v>1</v>
      </c>
      <c r="H1103" s="98">
        <v>1</v>
      </c>
      <c r="I1103" s="98">
        <v>0</v>
      </c>
      <c r="J1103" s="98">
        <v>0</v>
      </c>
      <c r="K1103" s="98">
        <v>0</v>
      </c>
      <c r="L1103" s="98">
        <v>0</v>
      </c>
      <c r="M1103" s="98">
        <v>0</v>
      </c>
      <c r="N1103" s="98">
        <v>0</v>
      </c>
      <c r="O1103" s="98">
        <v>0</v>
      </c>
      <c r="P1103" s="98">
        <v>0</v>
      </c>
      <c r="Q1103" s="98">
        <v>0</v>
      </c>
      <c r="R1103" s="98">
        <v>0</v>
      </c>
      <c r="S1103" s="98">
        <v>0</v>
      </c>
      <c r="T1103" s="98">
        <v>0</v>
      </c>
      <c r="U1103" s="98">
        <v>0</v>
      </c>
      <c r="V1103" s="98">
        <v>0</v>
      </c>
      <c r="W1103" s="269">
        <v>0</v>
      </c>
      <c r="X1103" s="77">
        <v>2</v>
      </c>
      <c r="Y1103" s="24">
        <v>0.18181818181818182</v>
      </c>
      <c r="Z1103" s="77">
        <v>1</v>
      </c>
      <c r="AA1103" s="24">
        <v>9.0909090909090912E-2</v>
      </c>
      <c r="AB1103" s="77">
        <v>0</v>
      </c>
      <c r="AC1103" s="24">
        <v>0</v>
      </c>
      <c r="AD1103" s="20">
        <v>16.99727272727273</v>
      </c>
      <c r="AE1103" s="20">
        <v>22.305999999999994</v>
      </c>
      <c r="AF1103" s="20" t="s">
        <v>120</v>
      </c>
      <c r="AG1103" s="44"/>
      <c r="CQ1103" s="44"/>
    </row>
    <row r="1104" spans="1:95" x14ac:dyDescent="0.25">
      <c r="A1104" s="156">
        <v>2</v>
      </c>
      <c r="B1104" s="256">
        <v>0.20833299999999999</v>
      </c>
      <c r="C1104" s="74">
        <v>28</v>
      </c>
      <c r="D1104" s="268">
        <v>3</v>
      </c>
      <c r="E1104" s="98">
        <v>15</v>
      </c>
      <c r="F1104" s="98">
        <v>8</v>
      </c>
      <c r="G1104" s="98">
        <v>2</v>
      </c>
      <c r="H1104" s="98">
        <v>0</v>
      </c>
      <c r="I1104" s="98">
        <v>0</v>
      </c>
      <c r="J1104" s="98">
        <v>0</v>
      </c>
      <c r="K1104" s="98">
        <v>0</v>
      </c>
      <c r="L1104" s="98">
        <v>0</v>
      </c>
      <c r="M1104" s="98">
        <v>0</v>
      </c>
      <c r="N1104" s="98">
        <v>0</v>
      </c>
      <c r="O1104" s="98">
        <v>0</v>
      </c>
      <c r="P1104" s="98">
        <v>0</v>
      </c>
      <c r="Q1104" s="98">
        <v>0</v>
      </c>
      <c r="R1104" s="98">
        <v>0</v>
      </c>
      <c r="S1104" s="98">
        <v>0</v>
      </c>
      <c r="T1104" s="98">
        <v>0</v>
      </c>
      <c r="U1104" s="98">
        <v>0</v>
      </c>
      <c r="V1104" s="98">
        <v>0</v>
      </c>
      <c r="W1104" s="269">
        <v>0</v>
      </c>
      <c r="X1104" s="77">
        <v>2</v>
      </c>
      <c r="Y1104" s="24">
        <v>7.1428571428571425E-2</v>
      </c>
      <c r="Z1104" s="77">
        <v>0</v>
      </c>
      <c r="AA1104" s="24">
        <v>0</v>
      </c>
      <c r="AB1104" s="77">
        <v>0</v>
      </c>
      <c r="AC1104" s="24">
        <v>0</v>
      </c>
      <c r="AD1104" s="20">
        <v>14.123571428571427</v>
      </c>
      <c r="AE1104" s="20">
        <v>18.439499999999995</v>
      </c>
      <c r="AF1104" s="20">
        <v>21.438000000000002</v>
      </c>
      <c r="AG1104" s="44"/>
      <c r="CQ1104" s="44"/>
    </row>
    <row r="1105" spans="1:95" x14ac:dyDescent="0.25">
      <c r="A1105" s="156">
        <v>2</v>
      </c>
      <c r="B1105" s="256">
        <v>0.25</v>
      </c>
      <c r="C1105" s="74">
        <v>57</v>
      </c>
      <c r="D1105" s="268">
        <v>2</v>
      </c>
      <c r="E1105" s="98">
        <v>27</v>
      </c>
      <c r="F1105" s="98">
        <v>20</v>
      </c>
      <c r="G1105" s="98">
        <v>6</v>
      </c>
      <c r="H1105" s="98">
        <v>2</v>
      </c>
      <c r="I1105" s="98">
        <v>0</v>
      </c>
      <c r="J1105" s="98">
        <v>0</v>
      </c>
      <c r="K1105" s="98">
        <v>0</v>
      </c>
      <c r="L1105" s="98">
        <v>0</v>
      </c>
      <c r="M1105" s="98">
        <v>0</v>
      </c>
      <c r="N1105" s="98">
        <v>0</v>
      </c>
      <c r="O1105" s="98">
        <v>0</v>
      </c>
      <c r="P1105" s="98">
        <v>0</v>
      </c>
      <c r="Q1105" s="98">
        <v>0</v>
      </c>
      <c r="R1105" s="98">
        <v>0</v>
      </c>
      <c r="S1105" s="98">
        <v>0</v>
      </c>
      <c r="T1105" s="98">
        <v>0</v>
      </c>
      <c r="U1105" s="98">
        <v>0</v>
      </c>
      <c r="V1105" s="98">
        <v>0</v>
      </c>
      <c r="W1105" s="269">
        <v>0</v>
      </c>
      <c r="X1105" s="77">
        <v>8</v>
      </c>
      <c r="Y1105" s="24">
        <v>0.14035087719298245</v>
      </c>
      <c r="Z1105" s="77">
        <v>2</v>
      </c>
      <c r="AA1105" s="24">
        <v>3.5087719298245612E-2</v>
      </c>
      <c r="AB1105" s="77">
        <v>0</v>
      </c>
      <c r="AC1105" s="24">
        <v>0</v>
      </c>
      <c r="AD1105" s="20">
        <v>15.746842105263159</v>
      </c>
      <c r="AE1105" s="20">
        <v>19.956999999999994</v>
      </c>
      <c r="AF1105" s="20">
        <v>23.955999999999989</v>
      </c>
      <c r="AG1105" s="44"/>
      <c r="CQ1105" s="44"/>
    </row>
    <row r="1106" spans="1:95" x14ac:dyDescent="0.25">
      <c r="A1106" s="156">
        <v>2</v>
      </c>
      <c r="B1106" s="256">
        <v>0.29166700000000001</v>
      </c>
      <c r="C1106" s="74">
        <v>84</v>
      </c>
      <c r="D1106" s="268">
        <v>0</v>
      </c>
      <c r="E1106" s="98">
        <v>31</v>
      </c>
      <c r="F1106" s="98">
        <v>44</v>
      </c>
      <c r="G1106" s="98">
        <v>9</v>
      </c>
      <c r="H1106" s="98">
        <v>0</v>
      </c>
      <c r="I1106" s="98">
        <v>0</v>
      </c>
      <c r="J1106" s="98">
        <v>0</v>
      </c>
      <c r="K1106" s="98">
        <v>0</v>
      </c>
      <c r="L1106" s="98">
        <v>0</v>
      </c>
      <c r="M1106" s="98">
        <v>0</v>
      </c>
      <c r="N1106" s="98">
        <v>0</v>
      </c>
      <c r="O1106" s="98">
        <v>0</v>
      </c>
      <c r="P1106" s="98">
        <v>0</v>
      </c>
      <c r="Q1106" s="98">
        <v>0</v>
      </c>
      <c r="R1106" s="98">
        <v>0</v>
      </c>
      <c r="S1106" s="98">
        <v>0</v>
      </c>
      <c r="T1106" s="98">
        <v>0</v>
      </c>
      <c r="U1106" s="98">
        <v>0</v>
      </c>
      <c r="V1106" s="98">
        <v>0</v>
      </c>
      <c r="W1106" s="269">
        <v>0</v>
      </c>
      <c r="X1106" s="77">
        <v>9</v>
      </c>
      <c r="Y1106" s="24">
        <v>0.10714285714285714</v>
      </c>
      <c r="Z1106" s="77">
        <v>1</v>
      </c>
      <c r="AA1106" s="24">
        <v>1.1904761904761904E-2</v>
      </c>
      <c r="AB1106" s="77">
        <v>0</v>
      </c>
      <c r="AC1106" s="24">
        <v>0</v>
      </c>
      <c r="AD1106" s="20">
        <v>16.61452380952381</v>
      </c>
      <c r="AE1106" s="20">
        <v>19.327500000000001</v>
      </c>
      <c r="AF1106" s="20">
        <v>22.202500000000001</v>
      </c>
      <c r="AG1106" s="44"/>
      <c r="CQ1106" s="44"/>
    </row>
    <row r="1107" spans="1:95" x14ac:dyDescent="0.25">
      <c r="A1107" s="156">
        <v>2</v>
      </c>
      <c r="B1107" s="256">
        <v>0.33333299999999999</v>
      </c>
      <c r="C1107" s="74">
        <v>138</v>
      </c>
      <c r="D1107" s="268">
        <v>6</v>
      </c>
      <c r="E1107" s="98">
        <v>36</v>
      </c>
      <c r="F1107" s="98">
        <v>78</v>
      </c>
      <c r="G1107" s="98">
        <v>18</v>
      </c>
      <c r="H1107" s="98">
        <v>0</v>
      </c>
      <c r="I1107" s="98">
        <v>0</v>
      </c>
      <c r="J1107" s="98">
        <v>0</v>
      </c>
      <c r="K1107" s="98">
        <v>0</v>
      </c>
      <c r="L1107" s="98">
        <v>0</v>
      </c>
      <c r="M1107" s="98">
        <v>0</v>
      </c>
      <c r="N1107" s="98">
        <v>0</v>
      </c>
      <c r="O1107" s="98">
        <v>0</v>
      </c>
      <c r="P1107" s="98">
        <v>0</v>
      </c>
      <c r="Q1107" s="98">
        <v>0</v>
      </c>
      <c r="R1107" s="98">
        <v>0</v>
      </c>
      <c r="S1107" s="98">
        <v>0</v>
      </c>
      <c r="T1107" s="98">
        <v>0</v>
      </c>
      <c r="U1107" s="98">
        <v>0</v>
      </c>
      <c r="V1107" s="98">
        <v>0</v>
      </c>
      <c r="W1107" s="269">
        <v>0</v>
      </c>
      <c r="X1107" s="77">
        <v>18</v>
      </c>
      <c r="Y1107" s="24">
        <v>0.13043478260869565</v>
      </c>
      <c r="Z1107" s="77">
        <v>0</v>
      </c>
      <c r="AA1107" s="24">
        <v>0</v>
      </c>
      <c r="AB1107" s="77">
        <v>0</v>
      </c>
      <c r="AC1107" s="24">
        <v>0</v>
      </c>
      <c r="AD1107" s="20">
        <v>16.282826086956518</v>
      </c>
      <c r="AE1107" s="20">
        <v>19.565999999999999</v>
      </c>
      <c r="AF1107" s="20">
        <v>21.72</v>
      </c>
      <c r="AG1107" s="44"/>
      <c r="CQ1107" s="44"/>
    </row>
    <row r="1108" spans="1:95" x14ac:dyDescent="0.25">
      <c r="A1108" s="156">
        <v>2</v>
      </c>
      <c r="B1108" s="256">
        <v>0.375</v>
      </c>
      <c r="C1108" s="74">
        <v>138</v>
      </c>
      <c r="D1108" s="268">
        <v>4</v>
      </c>
      <c r="E1108" s="98">
        <v>60</v>
      </c>
      <c r="F1108" s="98">
        <v>62</v>
      </c>
      <c r="G1108" s="98">
        <v>10</v>
      </c>
      <c r="H1108" s="98">
        <v>2</v>
      </c>
      <c r="I1108" s="98">
        <v>0</v>
      </c>
      <c r="J1108" s="98">
        <v>0</v>
      </c>
      <c r="K1108" s="98">
        <v>0</v>
      </c>
      <c r="L1108" s="98">
        <v>0</v>
      </c>
      <c r="M1108" s="98">
        <v>0</v>
      </c>
      <c r="N1108" s="98">
        <v>0</v>
      </c>
      <c r="O1108" s="98">
        <v>0</v>
      </c>
      <c r="P1108" s="98">
        <v>0</v>
      </c>
      <c r="Q1108" s="98">
        <v>0</v>
      </c>
      <c r="R1108" s="98">
        <v>0</v>
      </c>
      <c r="S1108" s="98">
        <v>0</v>
      </c>
      <c r="T1108" s="98">
        <v>0</v>
      </c>
      <c r="U1108" s="98">
        <v>0</v>
      </c>
      <c r="V1108" s="98">
        <v>0</v>
      </c>
      <c r="W1108" s="269">
        <v>0</v>
      </c>
      <c r="X1108" s="77">
        <v>12</v>
      </c>
      <c r="Y1108" s="24">
        <v>8.6956521739130432E-2</v>
      </c>
      <c r="Z1108" s="77">
        <v>2</v>
      </c>
      <c r="AA1108" s="24">
        <v>1.4492753623188406E-2</v>
      </c>
      <c r="AB1108" s="77">
        <v>0</v>
      </c>
      <c r="AC1108" s="24">
        <v>0</v>
      </c>
      <c r="AD1108" s="20">
        <v>15.466811594202889</v>
      </c>
      <c r="AE1108" s="20">
        <v>18.454999999999998</v>
      </c>
      <c r="AF1108" s="20">
        <v>21.060499999999998</v>
      </c>
      <c r="AG1108" s="44"/>
      <c r="CQ1108" s="44"/>
    </row>
    <row r="1109" spans="1:95" x14ac:dyDescent="0.25">
      <c r="A1109" s="156">
        <v>2</v>
      </c>
      <c r="B1109" s="256">
        <v>0.41666700000000001</v>
      </c>
      <c r="C1109" s="74">
        <v>107</v>
      </c>
      <c r="D1109" s="268">
        <v>5</v>
      </c>
      <c r="E1109" s="98">
        <v>40</v>
      </c>
      <c r="F1109" s="98">
        <v>45</v>
      </c>
      <c r="G1109" s="98">
        <v>14</v>
      </c>
      <c r="H1109" s="98">
        <v>2</v>
      </c>
      <c r="I1109" s="98">
        <v>1</v>
      </c>
      <c r="J1109" s="98">
        <v>0</v>
      </c>
      <c r="K1109" s="98">
        <v>0</v>
      </c>
      <c r="L1109" s="98">
        <v>0</v>
      </c>
      <c r="M1109" s="98">
        <v>0</v>
      </c>
      <c r="N1109" s="98">
        <v>0</v>
      </c>
      <c r="O1109" s="98">
        <v>0</v>
      </c>
      <c r="P1109" s="98">
        <v>0</v>
      </c>
      <c r="Q1109" s="98">
        <v>0</v>
      </c>
      <c r="R1109" s="98">
        <v>0</v>
      </c>
      <c r="S1109" s="98">
        <v>0</v>
      </c>
      <c r="T1109" s="98">
        <v>0</v>
      </c>
      <c r="U1109" s="98">
        <v>0</v>
      </c>
      <c r="V1109" s="98">
        <v>0</v>
      </c>
      <c r="W1109" s="269">
        <v>0</v>
      </c>
      <c r="X1109" s="77">
        <v>17</v>
      </c>
      <c r="Y1109" s="24">
        <v>0.15887850467289719</v>
      </c>
      <c r="Z1109" s="77">
        <v>4</v>
      </c>
      <c r="AA1109" s="24">
        <v>3.7383177570093455E-2</v>
      </c>
      <c r="AB1109" s="77">
        <v>0</v>
      </c>
      <c r="AC1109" s="24">
        <v>0</v>
      </c>
      <c r="AD1109" s="20">
        <v>16.206728971962619</v>
      </c>
      <c r="AE1109" s="20">
        <v>20.190000000000001</v>
      </c>
      <c r="AF1109" s="20">
        <v>23.573999999999998</v>
      </c>
      <c r="AG1109" s="44"/>
      <c r="CQ1109" s="44"/>
    </row>
    <row r="1110" spans="1:95" x14ac:dyDescent="0.25">
      <c r="A1110" s="156">
        <v>2</v>
      </c>
      <c r="B1110" s="256">
        <v>0.45833299999999999</v>
      </c>
      <c r="C1110" s="74">
        <v>116</v>
      </c>
      <c r="D1110" s="268">
        <v>6</v>
      </c>
      <c r="E1110" s="98">
        <v>47</v>
      </c>
      <c r="F1110" s="98">
        <v>50</v>
      </c>
      <c r="G1110" s="98">
        <v>12</v>
      </c>
      <c r="H1110" s="98">
        <v>1</v>
      </c>
      <c r="I1110" s="98">
        <v>0</v>
      </c>
      <c r="J1110" s="98">
        <v>0</v>
      </c>
      <c r="K1110" s="98">
        <v>0</v>
      </c>
      <c r="L1110" s="98">
        <v>0</v>
      </c>
      <c r="M1110" s="98">
        <v>0</v>
      </c>
      <c r="N1110" s="98">
        <v>0</v>
      </c>
      <c r="O1110" s="98">
        <v>0</v>
      </c>
      <c r="P1110" s="98">
        <v>0</v>
      </c>
      <c r="Q1110" s="98">
        <v>0</v>
      </c>
      <c r="R1110" s="98">
        <v>0</v>
      </c>
      <c r="S1110" s="98">
        <v>0</v>
      </c>
      <c r="T1110" s="98">
        <v>0</v>
      </c>
      <c r="U1110" s="98">
        <v>0</v>
      </c>
      <c r="V1110" s="98">
        <v>0</v>
      </c>
      <c r="W1110" s="269">
        <v>0</v>
      </c>
      <c r="X1110" s="77">
        <v>13</v>
      </c>
      <c r="Y1110" s="24">
        <v>0.11206896551724138</v>
      </c>
      <c r="Z1110" s="77">
        <v>1</v>
      </c>
      <c r="AA1110" s="24">
        <v>8.6206896551724137E-3</v>
      </c>
      <c r="AB1110" s="77">
        <v>0</v>
      </c>
      <c r="AC1110" s="24">
        <v>0</v>
      </c>
      <c r="AD1110" s="20">
        <v>15.404568965517242</v>
      </c>
      <c r="AE1110" s="20">
        <v>18.876000000000001</v>
      </c>
      <c r="AF1110" s="20">
        <v>22.865999999999996</v>
      </c>
      <c r="AG1110" s="44"/>
      <c r="CQ1110" s="44"/>
    </row>
    <row r="1111" spans="1:95" x14ac:dyDescent="0.25">
      <c r="A1111" s="156">
        <v>2</v>
      </c>
      <c r="B1111" s="256">
        <v>0.5</v>
      </c>
      <c r="C1111" s="74">
        <v>116</v>
      </c>
      <c r="D1111" s="268">
        <v>8</v>
      </c>
      <c r="E1111" s="98">
        <v>49</v>
      </c>
      <c r="F1111" s="98">
        <v>46</v>
      </c>
      <c r="G1111" s="98">
        <v>11</v>
      </c>
      <c r="H1111" s="98">
        <v>2</v>
      </c>
      <c r="I1111" s="98">
        <v>0</v>
      </c>
      <c r="J1111" s="98">
        <v>0</v>
      </c>
      <c r="K1111" s="98">
        <v>0</v>
      </c>
      <c r="L1111" s="98">
        <v>0</v>
      </c>
      <c r="M1111" s="98">
        <v>0</v>
      </c>
      <c r="N1111" s="98">
        <v>0</v>
      </c>
      <c r="O1111" s="98">
        <v>0</v>
      </c>
      <c r="P1111" s="98">
        <v>0</v>
      </c>
      <c r="Q1111" s="98">
        <v>0</v>
      </c>
      <c r="R1111" s="98">
        <v>0</v>
      </c>
      <c r="S1111" s="98">
        <v>0</v>
      </c>
      <c r="T1111" s="98">
        <v>0</v>
      </c>
      <c r="U1111" s="98">
        <v>0</v>
      </c>
      <c r="V1111" s="98">
        <v>0</v>
      </c>
      <c r="W1111" s="269">
        <v>0</v>
      </c>
      <c r="X1111" s="77">
        <v>13</v>
      </c>
      <c r="Y1111" s="24">
        <v>0.11206896551724138</v>
      </c>
      <c r="Z1111" s="77">
        <v>4</v>
      </c>
      <c r="AA1111" s="24">
        <v>3.4482758620689655E-2</v>
      </c>
      <c r="AB1111" s="77">
        <v>0</v>
      </c>
      <c r="AC1111" s="24">
        <v>0</v>
      </c>
      <c r="AD1111" s="20">
        <v>15.430517241379322</v>
      </c>
      <c r="AE1111" s="20">
        <v>18.956500000000002</v>
      </c>
      <c r="AF1111" s="20">
        <v>22.829499999999996</v>
      </c>
      <c r="AG1111" s="44"/>
      <c r="CQ1111" s="44"/>
    </row>
    <row r="1112" spans="1:95" x14ac:dyDescent="0.25">
      <c r="A1112" s="156">
        <v>2</v>
      </c>
      <c r="B1112" s="256">
        <v>0.54166700000000001</v>
      </c>
      <c r="C1112" s="74">
        <v>119</v>
      </c>
      <c r="D1112" s="268">
        <v>5</v>
      </c>
      <c r="E1112" s="98">
        <v>34</v>
      </c>
      <c r="F1112" s="98">
        <v>66</v>
      </c>
      <c r="G1112" s="98">
        <v>11</v>
      </c>
      <c r="H1112" s="98">
        <v>3</v>
      </c>
      <c r="I1112" s="98">
        <v>0</v>
      </c>
      <c r="J1112" s="98">
        <v>0</v>
      </c>
      <c r="K1112" s="98">
        <v>0</v>
      </c>
      <c r="L1112" s="98">
        <v>0</v>
      </c>
      <c r="M1112" s="98">
        <v>0</v>
      </c>
      <c r="N1112" s="98">
        <v>0</v>
      </c>
      <c r="O1112" s="98">
        <v>0</v>
      </c>
      <c r="P1112" s="98">
        <v>0</v>
      </c>
      <c r="Q1112" s="98">
        <v>0</v>
      </c>
      <c r="R1112" s="98">
        <v>0</v>
      </c>
      <c r="S1112" s="98">
        <v>0</v>
      </c>
      <c r="T1112" s="98">
        <v>0</v>
      </c>
      <c r="U1112" s="98">
        <v>0</v>
      </c>
      <c r="V1112" s="98">
        <v>0</v>
      </c>
      <c r="W1112" s="269">
        <v>0</v>
      </c>
      <c r="X1112" s="77">
        <v>14</v>
      </c>
      <c r="Y1112" s="24">
        <v>0.11764705882352941</v>
      </c>
      <c r="Z1112" s="77">
        <v>3</v>
      </c>
      <c r="AA1112" s="24">
        <v>2.5210084033613446E-2</v>
      </c>
      <c r="AB1112" s="77">
        <v>0</v>
      </c>
      <c r="AC1112" s="24">
        <v>0</v>
      </c>
      <c r="AD1112" s="20">
        <v>16.047394957983187</v>
      </c>
      <c r="AE1112" s="20">
        <v>19.46</v>
      </c>
      <c r="AF1112" s="20">
        <v>23.21</v>
      </c>
      <c r="AG1112" s="44"/>
      <c r="CQ1112" s="44"/>
    </row>
    <row r="1113" spans="1:95" x14ac:dyDescent="0.25">
      <c r="A1113" s="156">
        <v>2</v>
      </c>
      <c r="B1113" s="256">
        <v>0.58333299999999999</v>
      </c>
      <c r="C1113" s="74">
        <v>119</v>
      </c>
      <c r="D1113" s="268">
        <v>7</v>
      </c>
      <c r="E1113" s="98">
        <v>52</v>
      </c>
      <c r="F1113" s="98">
        <v>49</v>
      </c>
      <c r="G1113" s="98">
        <v>11</v>
      </c>
      <c r="H1113" s="98">
        <v>0</v>
      </c>
      <c r="I1113" s="98">
        <v>0</v>
      </c>
      <c r="J1113" s="98">
        <v>0</v>
      </c>
      <c r="K1113" s="98">
        <v>0</v>
      </c>
      <c r="L1113" s="98">
        <v>0</v>
      </c>
      <c r="M1113" s="98">
        <v>0</v>
      </c>
      <c r="N1113" s="98">
        <v>0</v>
      </c>
      <c r="O1113" s="98">
        <v>0</v>
      </c>
      <c r="P1113" s="98">
        <v>0</v>
      </c>
      <c r="Q1113" s="98">
        <v>0</v>
      </c>
      <c r="R1113" s="98">
        <v>0</v>
      </c>
      <c r="S1113" s="98">
        <v>0</v>
      </c>
      <c r="T1113" s="98">
        <v>0</v>
      </c>
      <c r="U1113" s="98">
        <v>0</v>
      </c>
      <c r="V1113" s="98">
        <v>0</v>
      </c>
      <c r="W1113" s="269">
        <v>0</v>
      </c>
      <c r="X1113" s="77">
        <v>11</v>
      </c>
      <c r="Y1113" s="24">
        <v>9.2436974789915971E-2</v>
      </c>
      <c r="Z1113" s="77">
        <v>1</v>
      </c>
      <c r="AA1113" s="24">
        <v>8.4033613445378148E-3</v>
      </c>
      <c r="AB1113" s="77">
        <v>0</v>
      </c>
      <c r="AC1113" s="24">
        <v>0</v>
      </c>
      <c r="AD1113" s="20">
        <v>15.331932773109241</v>
      </c>
      <c r="AE1113" s="20">
        <v>18.690000000000001</v>
      </c>
      <c r="AF1113" s="20">
        <v>21.42</v>
      </c>
      <c r="AG1113" s="44"/>
      <c r="CQ1113" s="44"/>
    </row>
    <row r="1114" spans="1:95" x14ac:dyDescent="0.25">
      <c r="A1114" s="156">
        <v>2</v>
      </c>
      <c r="B1114" s="256">
        <v>0.625</v>
      </c>
      <c r="C1114" s="74">
        <v>154</v>
      </c>
      <c r="D1114" s="268">
        <v>12</v>
      </c>
      <c r="E1114" s="98">
        <v>59</v>
      </c>
      <c r="F1114" s="98">
        <v>65</v>
      </c>
      <c r="G1114" s="98">
        <v>17</v>
      </c>
      <c r="H1114" s="98">
        <v>1</v>
      </c>
      <c r="I1114" s="98">
        <v>0</v>
      </c>
      <c r="J1114" s="98">
        <v>0</v>
      </c>
      <c r="K1114" s="98">
        <v>0</v>
      </c>
      <c r="L1114" s="98">
        <v>0</v>
      </c>
      <c r="M1114" s="98">
        <v>0</v>
      </c>
      <c r="N1114" s="98">
        <v>0</v>
      </c>
      <c r="O1114" s="98">
        <v>0</v>
      </c>
      <c r="P1114" s="98">
        <v>0</v>
      </c>
      <c r="Q1114" s="98">
        <v>0</v>
      </c>
      <c r="R1114" s="98">
        <v>0</v>
      </c>
      <c r="S1114" s="98">
        <v>0</v>
      </c>
      <c r="T1114" s="98">
        <v>0</v>
      </c>
      <c r="U1114" s="98">
        <v>0</v>
      </c>
      <c r="V1114" s="98">
        <v>0</v>
      </c>
      <c r="W1114" s="269">
        <v>0</v>
      </c>
      <c r="X1114" s="77">
        <v>18</v>
      </c>
      <c r="Y1114" s="24">
        <v>0.11688311688311688</v>
      </c>
      <c r="Z1114" s="77">
        <v>2</v>
      </c>
      <c r="AA1114" s="24">
        <v>1.2987012987012988E-2</v>
      </c>
      <c r="AB1114" s="77">
        <v>0</v>
      </c>
      <c r="AC1114" s="24">
        <v>0</v>
      </c>
      <c r="AD1114" s="20">
        <v>15.49844155844155</v>
      </c>
      <c r="AE1114" s="20">
        <v>19.2575</v>
      </c>
      <c r="AF1114" s="20">
        <v>21.810000000000002</v>
      </c>
      <c r="AG1114" s="44"/>
      <c r="CQ1114" s="44"/>
    </row>
    <row r="1115" spans="1:95" x14ac:dyDescent="0.25">
      <c r="A1115" s="156">
        <v>2</v>
      </c>
      <c r="B1115" s="256">
        <v>0.66666700000000001</v>
      </c>
      <c r="C1115" s="74">
        <v>132</v>
      </c>
      <c r="D1115" s="268">
        <v>2</v>
      </c>
      <c r="E1115" s="98">
        <v>36</v>
      </c>
      <c r="F1115" s="98">
        <v>79</v>
      </c>
      <c r="G1115" s="98">
        <v>15</v>
      </c>
      <c r="H1115" s="98">
        <v>0</v>
      </c>
      <c r="I1115" s="98">
        <v>0</v>
      </c>
      <c r="J1115" s="98">
        <v>0</v>
      </c>
      <c r="K1115" s="98">
        <v>0</v>
      </c>
      <c r="L1115" s="98">
        <v>0</v>
      </c>
      <c r="M1115" s="98">
        <v>0</v>
      </c>
      <c r="N1115" s="98">
        <v>0</v>
      </c>
      <c r="O1115" s="98">
        <v>0</v>
      </c>
      <c r="P1115" s="98">
        <v>0</v>
      </c>
      <c r="Q1115" s="98">
        <v>0</v>
      </c>
      <c r="R1115" s="98">
        <v>0</v>
      </c>
      <c r="S1115" s="98">
        <v>0</v>
      </c>
      <c r="T1115" s="98">
        <v>0</v>
      </c>
      <c r="U1115" s="98">
        <v>0</v>
      </c>
      <c r="V1115" s="98">
        <v>0</v>
      </c>
      <c r="W1115" s="269">
        <v>0</v>
      </c>
      <c r="X1115" s="77">
        <v>15</v>
      </c>
      <c r="Y1115" s="24">
        <v>0.11363636363636363</v>
      </c>
      <c r="Z1115" s="77">
        <v>0</v>
      </c>
      <c r="AA1115" s="24">
        <v>0</v>
      </c>
      <c r="AB1115" s="77">
        <v>0</v>
      </c>
      <c r="AC1115" s="24">
        <v>0</v>
      </c>
      <c r="AD1115" s="20">
        <v>16.272424242424233</v>
      </c>
      <c r="AE1115" s="20">
        <v>19.590499999999999</v>
      </c>
      <c r="AF1115" s="20">
        <v>21.455499999999997</v>
      </c>
      <c r="AG1115" s="44"/>
      <c r="CQ1115" s="44"/>
    </row>
    <row r="1116" spans="1:95" x14ac:dyDescent="0.25">
      <c r="A1116" s="156">
        <v>2</v>
      </c>
      <c r="B1116" s="256">
        <v>0.70833299999999999</v>
      </c>
      <c r="C1116" s="74">
        <v>115</v>
      </c>
      <c r="D1116" s="268">
        <v>6</v>
      </c>
      <c r="E1116" s="98">
        <v>47</v>
      </c>
      <c r="F1116" s="98">
        <v>48</v>
      </c>
      <c r="G1116" s="98">
        <v>13</v>
      </c>
      <c r="H1116" s="98">
        <v>1</v>
      </c>
      <c r="I1116" s="98">
        <v>0</v>
      </c>
      <c r="J1116" s="98">
        <v>0</v>
      </c>
      <c r="K1116" s="98">
        <v>0</v>
      </c>
      <c r="L1116" s="98">
        <v>0</v>
      </c>
      <c r="M1116" s="98">
        <v>0</v>
      </c>
      <c r="N1116" s="98">
        <v>0</v>
      </c>
      <c r="O1116" s="98">
        <v>0</v>
      </c>
      <c r="P1116" s="98">
        <v>0</v>
      </c>
      <c r="Q1116" s="98">
        <v>0</v>
      </c>
      <c r="R1116" s="98">
        <v>0</v>
      </c>
      <c r="S1116" s="98">
        <v>0</v>
      </c>
      <c r="T1116" s="98">
        <v>0</v>
      </c>
      <c r="U1116" s="98">
        <v>0</v>
      </c>
      <c r="V1116" s="98">
        <v>0</v>
      </c>
      <c r="W1116" s="269">
        <v>0</v>
      </c>
      <c r="X1116" s="77">
        <v>14</v>
      </c>
      <c r="Y1116" s="24">
        <v>0.12173913043478261</v>
      </c>
      <c r="Z1116" s="77">
        <v>2</v>
      </c>
      <c r="AA1116" s="24">
        <v>1.7391304347826087E-2</v>
      </c>
      <c r="AB1116" s="77">
        <v>0</v>
      </c>
      <c r="AC1116" s="24">
        <v>0</v>
      </c>
      <c r="AD1116" s="20">
        <v>15.71660869565218</v>
      </c>
      <c r="AE1116" s="20">
        <v>19.512</v>
      </c>
      <c r="AF1116" s="20">
        <v>21.291999999999991</v>
      </c>
      <c r="AG1116" s="44"/>
      <c r="CQ1116" s="44"/>
    </row>
    <row r="1117" spans="1:95" x14ac:dyDescent="0.25">
      <c r="A1117" s="156">
        <v>2</v>
      </c>
      <c r="B1117" s="256">
        <v>0.75</v>
      </c>
      <c r="C1117" s="74">
        <v>121</v>
      </c>
      <c r="D1117" s="268">
        <v>3</v>
      </c>
      <c r="E1117" s="98">
        <v>43</v>
      </c>
      <c r="F1117" s="98">
        <v>60</v>
      </c>
      <c r="G1117" s="98">
        <v>13</v>
      </c>
      <c r="H1117" s="98">
        <v>2</v>
      </c>
      <c r="I1117" s="98">
        <v>0</v>
      </c>
      <c r="J1117" s="98">
        <v>0</v>
      </c>
      <c r="K1117" s="98">
        <v>0</v>
      </c>
      <c r="L1117" s="98">
        <v>0</v>
      </c>
      <c r="M1117" s="98">
        <v>0</v>
      </c>
      <c r="N1117" s="98">
        <v>0</v>
      </c>
      <c r="O1117" s="98">
        <v>0</v>
      </c>
      <c r="P1117" s="98">
        <v>0</v>
      </c>
      <c r="Q1117" s="98">
        <v>0</v>
      </c>
      <c r="R1117" s="98">
        <v>0</v>
      </c>
      <c r="S1117" s="98">
        <v>0</v>
      </c>
      <c r="T1117" s="98">
        <v>0</v>
      </c>
      <c r="U1117" s="98">
        <v>0</v>
      </c>
      <c r="V1117" s="98">
        <v>0</v>
      </c>
      <c r="W1117" s="269">
        <v>0</v>
      </c>
      <c r="X1117" s="77">
        <v>15</v>
      </c>
      <c r="Y1117" s="24">
        <v>0.12396694214876033</v>
      </c>
      <c r="Z1117" s="77">
        <v>3</v>
      </c>
      <c r="AA1117" s="24">
        <v>2.4793388429752067E-2</v>
      </c>
      <c r="AB1117" s="77">
        <v>0</v>
      </c>
      <c r="AC1117" s="24">
        <v>0</v>
      </c>
      <c r="AD1117" s="20">
        <v>16.075702479338844</v>
      </c>
      <c r="AE1117" s="20">
        <v>19.335000000000001</v>
      </c>
      <c r="AF1117" s="20">
        <v>22.619</v>
      </c>
      <c r="AG1117" s="44"/>
      <c r="CQ1117" s="44"/>
    </row>
    <row r="1118" spans="1:95" x14ac:dyDescent="0.25">
      <c r="A1118" s="156">
        <v>2</v>
      </c>
      <c r="B1118" s="256">
        <v>0.79166700000000001</v>
      </c>
      <c r="C1118" s="74">
        <v>106</v>
      </c>
      <c r="D1118" s="268">
        <v>8</v>
      </c>
      <c r="E1118" s="98">
        <v>31</v>
      </c>
      <c r="F1118" s="98">
        <v>52</v>
      </c>
      <c r="G1118" s="98">
        <v>12</v>
      </c>
      <c r="H1118" s="98">
        <v>3</v>
      </c>
      <c r="I1118" s="98">
        <v>0</v>
      </c>
      <c r="J1118" s="98">
        <v>0</v>
      </c>
      <c r="K1118" s="98">
        <v>0</v>
      </c>
      <c r="L1118" s="98">
        <v>0</v>
      </c>
      <c r="M1118" s="98">
        <v>0</v>
      </c>
      <c r="N1118" s="98">
        <v>0</v>
      </c>
      <c r="O1118" s="98">
        <v>0</v>
      </c>
      <c r="P1118" s="98">
        <v>0</v>
      </c>
      <c r="Q1118" s="98">
        <v>0</v>
      </c>
      <c r="R1118" s="98">
        <v>0</v>
      </c>
      <c r="S1118" s="98">
        <v>0</v>
      </c>
      <c r="T1118" s="98">
        <v>0</v>
      </c>
      <c r="U1118" s="98">
        <v>0</v>
      </c>
      <c r="V1118" s="98">
        <v>0</v>
      </c>
      <c r="W1118" s="269">
        <v>0</v>
      </c>
      <c r="X1118" s="77">
        <v>15</v>
      </c>
      <c r="Y1118" s="24">
        <v>0.14150943396226415</v>
      </c>
      <c r="Z1118" s="77">
        <v>4</v>
      </c>
      <c r="AA1118" s="24">
        <v>3.7735849056603772E-2</v>
      </c>
      <c r="AB1118" s="77">
        <v>0</v>
      </c>
      <c r="AC1118" s="24">
        <v>0</v>
      </c>
      <c r="AD1118" s="20">
        <v>16.197641509433968</v>
      </c>
      <c r="AE1118" s="20">
        <v>19.869500000000002</v>
      </c>
      <c r="AF1118" s="20">
        <v>23.247499999999985</v>
      </c>
      <c r="AG1118" s="44"/>
      <c r="CQ1118" s="44"/>
    </row>
    <row r="1119" spans="1:95" x14ac:dyDescent="0.25">
      <c r="A1119" s="156">
        <v>2</v>
      </c>
      <c r="B1119" s="256">
        <v>0.83333299999999999</v>
      </c>
      <c r="C1119" s="74">
        <v>68</v>
      </c>
      <c r="D1119" s="268">
        <v>3</v>
      </c>
      <c r="E1119" s="98">
        <v>19</v>
      </c>
      <c r="F1119" s="98">
        <v>32</v>
      </c>
      <c r="G1119" s="98">
        <v>11</v>
      </c>
      <c r="H1119" s="98">
        <v>3</v>
      </c>
      <c r="I1119" s="98">
        <v>0</v>
      </c>
      <c r="J1119" s="98">
        <v>0</v>
      </c>
      <c r="K1119" s="98">
        <v>0</v>
      </c>
      <c r="L1119" s="98">
        <v>0</v>
      </c>
      <c r="M1119" s="98">
        <v>0</v>
      </c>
      <c r="N1119" s="98">
        <v>0</v>
      </c>
      <c r="O1119" s="98">
        <v>0</v>
      </c>
      <c r="P1119" s="98">
        <v>0</v>
      </c>
      <c r="Q1119" s="98">
        <v>0</v>
      </c>
      <c r="R1119" s="98">
        <v>0</v>
      </c>
      <c r="S1119" s="98">
        <v>0</v>
      </c>
      <c r="T1119" s="98">
        <v>0</v>
      </c>
      <c r="U1119" s="98">
        <v>0</v>
      </c>
      <c r="V1119" s="98">
        <v>0</v>
      </c>
      <c r="W1119" s="269">
        <v>0</v>
      </c>
      <c r="X1119" s="77">
        <v>14</v>
      </c>
      <c r="Y1119" s="24">
        <v>0.20588235294117646</v>
      </c>
      <c r="Z1119" s="77">
        <v>3</v>
      </c>
      <c r="AA1119" s="24">
        <v>4.4117647058823532E-2</v>
      </c>
      <c r="AB1119" s="77">
        <v>0</v>
      </c>
      <c r="AC1119" s="24">
        <v>0</v>
      </c>
      <c r="AD1119" s="20">
        <v>16.408235294117645</v>
      </c>
      <c r="AE1119" s="20">
        <v>20.471499999999999</v>
      </c>
      <c r="AF1119" s="20">
        <v>24.356499999999997</v>
      </c>
      <c r="AG1119" s="44"/>
      <c r="CQ1119" s="44"/>
    </row>
    <row r="1120" spans="1:95" x14ac:dyDescent="0.25">
      <c r="A1120" s="156">
        <v>2</v>
      </c>
      <c r="B1120" s="256">
        <v>0.875</v>
      </c>
      <c r="C1120" s="74">
        <v>56</v>
      </c>
      <c r="D1120" s="268">
        <v>0</v>
      </c>
      <c r="E1120" s="98">
        <v>18</v>
      </c>
      <c r="F1120" s="98">
        <v>21</v>
      </c>
      <c r="G1120" s="98">
        <v>13</v>
      </c>
      <c r="H1120" s="98">
        <v>3</v>
      </c>
      <c r="I1120" s="98">
        <v>1</v>
      </c>
      <c r="J1120" s="98">
        <v>0</v>
      </c>
      <c r="K1120" s="98">
        <v>0</v>
      </c>
      <c r="L1120" s="98">
        <v>0</v>
      </c>
      <c r="M1120" s="98">
        <v>0</v>
      </c>
      <c r="N1120" s="98">
        <v>0</v>
      </c>
      <c r="O1120" s="98">
        <v>0</v>
      </c>
      <c r="P1120" s="98">
        <v>0</v>
      </c>
      <c r="Q1120" s="98">
        <v>0</v>
      </c>
      <c r="R1120" s="98">
        <v>0</v>
      </c>
      <c r="S1120" s="98">
        <v>0</v>
      </c>
      <c r="T1120" s="98">
        <v>0</v>
      </c>
      <c r="U1120" s="98">
        <v>0</v>
      </c>
      <c r="V1120" s="98">
        <v>0</v>
      </c>
      <c r="W1120" s="269">
        <v>0</v>
      </c>
      <c r="X1120" s="77">
        <v>17</v>
      </c>
      <c r="Y1120" s="24">
        <v>0.30357142857142855</v>
      </c>
      <c r="Z1120" s="77">
        <v>5</v>
      </c>
      <c r="AA1120" s="24">
        <v>8.9285714285714288E-2</v>
      </c>
      <c r="AB1120" s="77">
        <v>0</v>
      </c>
      <c r="AC1120" s="24">
        <v>0</v>
      </c>
      <c r="AD1120" s="20">
        <v>18.015714285714285</v>
      </c>
      <c r="AE1120" s="20">
        <v>22.855999999999995</v>
      </c>
      <c r="AF1120" s="20">
        <v>26.756999999999998</v>
      </c>
      <c r="AG1120" s="44"/>
      <c r="CQ1120" s="44"/>
    </row>
    <row r="1121" spans="1:95" x14ac:dyDescent="0.25">
      <c r="A1121" s="156">
        <v>2</v>
      </c>
      <c r="B1121" s="256">
        <v>0.91666700000000001</v>
      </c>
      <c r="C1121" s="74">
        <v>49</v>
      </c>
      <c r="D1121" s="268">
        <v>1</v>
      </c>
      <c r="E1121" s="98">
        <v>22</v>
      </c>
      <c r="F1121" s="98">
        <v>21</v>
      </c>
      <c r="G1121" s="98">
        <v>2</v>
      </c>
      <c r="H1121" s="98">
        <v>2</v>
      </c>
      <c r="I1121" s="98">
        <v>1</v>
      </c>
      <c r="J1121" s="98">
        <v>0</v>
      </c>
      <c r="K1121" s="98">
        <v>0</v>
      </c>
      <c r="L1121" s="98">
        <v>0</v>
      </c>
      <c r="M1121" s="98">
        <v>0</v>
      </c>
      <c r="N1121" s="98">
        <v>0</v>
      </c>
      <c r="O1121" s="98">
        <v>0</v>
      </c>
      <c r="P1121" s="98">
        <v>0</v>
      </c>
      <c r="Q1121" s="98">
        <v>0</v>
      </c>
      <c r="R1121" s="98">
        <v>0</v>
      </c>
      <c r="S1121" s="98">
        <v>0</v>
      </c>
      <c r="T1121" s="98">
        <v>0</v>
      </c>
      <c r="U1121" s="98">
        <v>0</v>
      </c>
      <c r="V1121" s="98">
        <v>0</v>
      </c>
      <c r="W1121" s="269">
        <v>0</v>
      </c>
      <c r="X1121" s="77">
        <v>5</v>
      </c>
      <c r="Y1121" s="24">
        <v>0.10204081632653061</v>
      </c>
      <c r="Z1121" s="77">
        <v>3</v>
      </c>
      <c r="AA1121" s="24">
        <v>6.1224489795918366E-2</v>
      </c>
      <c r="AB1121" s="77">
        <v>0</v>
      </c>
      <c r="AC1121" s="24">
        <v>0</v>
      </c>
      <c r="AD1121" s="20">
        <v>16.072857142857146</v>
      </c>
      <c r="AE1121" s="20">
        <v>18.984999999999999</v>
      </c>
      <c r="AF1121" s="20">
        <v>27.95</v>
      </c>
      <c r="AG1121" s="44"/>
      <c r="CQ1121" s="44"/>
    </row>
    <row r="1122" spans="1:95" x14ac:dyDescent="0.25">
      <c r="A1122" s="156">
        <v>2</v>
      </c>
      <c r="B1122" s="256">
        <v>0.95833299999999999</v>
      </c>
      <c r="C1122" s="75">
        <v>32</v>
      </c>
      <c r="D1122" s="270">
        <v>0</v>
      </c>
      <c r="E1122" s="271">
        <v>13</v>
      </c>
      <c r="F1122" s="271">
        <v>17</v>
      </c>
      <c r="G1122" s="271">
        <v>2</v>
      </c>
      <c r="H1122" s="271">
        <v>0</v>
      </c>
      <c r="I1122" s="271">
        <v>0</v>
      </c>
      <c r="J1122" s="271">
        <v>0</v>
      </c>
      <c r="K1122" s="271">
        <v>0</v>
      </c>
      <c r="L1122" s="271">
        <v>0</v>
      </c>
      <c r="M1122" s="271">
        <v>0</v>
      </c>
      <c r="N1122" s="271">
        <v>0</v>
      </c>
      <c r="O1122" s="271">
        <v>0</v>
      </c>
      <c r="P1122" s="271">
        <v>0</v>
      </c>
      <c r="Q1122" s="271">
        <v>0</v>
      </c>
      <c r="R1122" s="271">
        <v>0</v>
      </c>
      <c r="S1122" s="271">
        <v>0</v>
      </c>
      <c r="T1122" s="271">
        <v>0</v>
      </c>
      <c r="U1122" s="271">
        <v>0</v>
      </c>
      <c r="V1122" s="271">
        <v>0</v>
      </c>
      <c r="W1122" s="272">
        <v>0</v>
      </c>
      <c r="X1122" s="274">
        <v>2</v>
      </c>
      <c r="Y1122" s="275">
        <v>6.25E-2</v>
      </c>
      <c r="Z1122" s="274">
        <v>0</v>
      </c>
      <c r="AA1122" s="275">
        <v>0</v>
      </c>
      <c r="AB1122" s="274">
        <v>0</v>
      </c>
      <c r="AC1122" s="275">
        <v>0</v>
      </c>
      <c r="AD1122" s="100">
        <v>16.165625000000002</v>
      </c>
      <c r="AE1122" s="100">
        <v>19.298000000000002</v>
      </c>
      <c r="AF1122" s="100">
        <v>22.392999999999997</v>
      </c>
      <c r="AG1122" s="44"/>
      <c r="CQ1122" s="44"/>
    </row>
    <row r="1123" spans="1:95" x14ac:dyDescent="0.25">
      <c r="A1123" s="156"/>
      <c r="B1123" s="324" t="s">
        <v>38</v>
      </c>
      <c r="C1123" s="328">
        <v>1459</v>
      </c>
      <c r="D1123" s="329">
        <v>64</v>
      </c>
      <c r="E1123" s="329">
        <v>534</v>
      </c>
      <c r="F1123" s="329">
        <v>692</v>
      </c>
      <c r="G1123" s="329">
        <v>154</v>
      </c>
      <c r="H1123" s="329">
        <v>14</v>
      </c>
      <c r="I1123" s="329">
        <v>1</v>
      </c>
      <c r="J1123" s="329">
        <v>0</v>
      </c>
      <c r="K1123" s="329">
        <v>0</v>
      </c>
      <c r="L1123" s="329">
        <v>0</v>
      </c>
      <c r="M1123" s="329">
        <v>0</v>
      </c>
      <c r="N1123" s="329">
        <v>0</v>
      </c>
      <c r="O1123" s="329">
        <v>0</v>
      </c>
      <c r="P1123" s="329">
        <v>0</v>
      </c>
      <c r="Q1123" s="329">
        <v>0</v>
      </c>
      <c r="R1123" s="329">
        <v>0</v>
      </c>
      <c r="S1123" s="329">
        <v>0</v>
      </c>
      <c r="T1123" s="329">
        <v>0</v>
      </c>
      <c r="U1123" s="329">
        <v>0</v>
      </c>
      <c r="V1123" s="329">
        <v>0</v>
      </c>
      <c r="W1123" s="330">
        <v>0</v>
      </c>
      <c r="X1123" s="331">
        <v>169</v>
      </c>
      <c r="Y1123" s="344">
        <v>0.11583276216586703</v>
      </c>
      <c r="Z1123" s="331">
        <v>23</v>
      </c>
      <c r="AA1123" s="344">
        <v>1.5764222069910898E-2</v>
      </c>
      <c r="AB1123" s="331">
        <v>0</v>
      </c>
      <c r="AC1123" s="344">
        <v>0</v>
      </c>
      <c r="AD1123" s="345">
        <v>15.839266620973284</v>
      </c>
      <c r="AE1123" s="345">
        <v>19.25</v>
      </c>
      <c r="AF1123" s="345">
        <v>21.76</v>
      </c>
      <c r="AG1123" s="10"/>
      <c r="CQ1123" s="44"/>
    </row>
    <row r="1124" spans="1:95" x14ac:dyDescent="0.25">
      <c r="A1124" s="156"/>
      <c r="B1124" s="325" t="s">
        <v>39</v>
      </c>
      <c r="C1124" s="332">
        <v>1746</v>
      </c>
      <c r="D1124" s="333">
        <v>77</v>
      </c>
      <c r="E1124" s="333">
        <v>629</v>
      </c>
      <c r="F1124" s="333">
        <v>817</v>
      </c>
      <c r="G1124" s="333">
        <v>196</v>
      </c>
      <c r="H1124" s="333">
        <v>25</v>
      </c>
      <c r="I1124" s="333">
        <v>2</v>
      </c>
      <c r="J1124" s="333">
        <v>0</v>
      </c>
      <c r="K1124" s="333">
        <v>0</v>
      </c>
      <c r="L1124" s="333">
        <v>0</v>
      </c>
      <c r="M1124" s="333">
        <v>0</v>
      </c>
      <c r="N1124" s="333">
        <v>0</v>
      </c>
      <c r="O1124" s="333">
        <v>0</v>
      </c>
      <c r="P1124" s="333">
        <v>0</v>
      </c>
      <c r="Q1124" s="333">
        <v>0</v>
      </c>
      <c r="R1124" s="333">
        <v>0</v>
      </c>
      <c r="S1124" s="333">
        <v>0</v>
      </c>
      <c r="T1124" s="333">
        <v>0</v>
      </c>
      <c r="U1124" s="333">
        <v>0</v>
      </c>
      <c r="V1124" s="333">
        <v>0</v>
      </c>
      <c r="W1124" s="334">
        <v>0</v>
      </c>
      <c r="X1124" s="335">
        <v>223</v>
      </c>
      <c r="Y1124" s="346">
        <v>0.12772050400916379</v>
      </c>
      <c r="Z1124" s="335">
        <v>37</v>
      </c>
      <c r="AA1124" s="346">
        <v>2.1191294387170677E-2</v>
      </c>
      <c r="AB1124" s="335">
        <v>0</v>
      </c>
      <c r="AC1124" s="346">
        <v>0</v>
      </c>
      <c r="AD1124" s="347">
        <v>15.949971363115688</v>
      </c>
      <c r="AE1124" s="347">
        <v>19.439000000000004</v>
      </c>
      <c r="AF1124" s="347">
        <v>22.116499999999998</v>
      </c>
      <c r="AG1124" s="10"/>
      <c r="CQ1124" s="44"/>
    </row>
    <row r="1125" spans="1:95" x14ac:dyDescent="0.25">
      <c r="A1125" s="156"/>
      <c r="B1125" s="326" t="s">
        <v>40</v>
      </c>
      <c r="C1125" s="336">
        <v>1827</v>
      </c>
      <c r="D1125" s="337">
        <v>78</v>
      </c>
      <c r="E1125" s="337">
        <v>664</v>
      </c>
      <c r="F1125" s="337">
        <v>855</v>
      </c>
      <c r="G1125" s="337">
        <v>200</v>
      </c>
      <c r="H1125" s="337">
        <v>27</v>
      </c>
      <c r="I1125" s="337">
        <v>3</v>
      </c>
      <c r="J1125" s="337">
        <v>0</v>
      </c>
      <c r="K1125" s="337">
        <v>0</v>
      </c>
      <c r="L1125" s="337">
        <v>0</v>
      </c>
      <c r="M1125" s="337">
        <v>0</v>
      </c>
      <c r="N1125" s="337">
        <v>0</v>
      </c>
      <c r="O1125" s="337">
        <v>0</v>
      </c>
      <c r="P1125" s="337">
        <v>0</v>
      </c>
      <c r="Q1125" s="337">
        <v>0</v>
      </c>
      <c r="R1125" s="337">
        <v>0</v>
      </c>
      <c r="S1125" s="337">
        <v>0</v>
      </c>
      <c r="T1125" s="337">
        <v>0</v>
      </c>
      <c r="U1125" s="337">
        <v>0</v>
      </c>
      <c r="V1125" s="337">
        <v>0</v>
      </c>
      <c r="W1125" s="338">
        <v>0</v>
      </c>
      <c r="X1125" s="339">
        <v>230</v>
      </c>
      <c r="Y1125" s="348">
        <v>0.12588943623426382</v>
      </c>
      <c r="Z1125" s="339">
        <v>40</v>
      </c>
      <c r="AA1125" s="348">
        <v>2.1893814997263273E-2</v>
      </c>
      <c r="AB1125" s="339">
        <v>0</v>
      </c>
      <c r="AC1125" s="348">
        <v>0</v>
      </c>
      <c r="AD1125" s="349">
        <v>15.953325905292475</v>
      </c>
      <c r="AE1125" s="349">
        <v>19.420000000000002</v>
      </c>
      <c r="AF1125" s="349">
        <v>22.13399999999999</v>
      </c>
      <c r="AG1125" s="10"/>
      <c r="CQ1125" s="44"/>
    </row>
    <row r="1126" spans="1:95" x14ac:dyDescent="0.25">
      <c r="A1126" s="156"/>
      <c r="B1126" s="327" t="s">
        <v>41</v>
      </c>
      <c r="C1126" s="340">
        <v>1918</v>
      </c>
      <c r="D1126" s="341">
        <v>84</v>
      </c>
      <c r="E1126" s="341">
        <v>701</v>
      </c>
      <c r="F1126" s="341">
        <v>893</v>
      </c>
      <c r="G1126" s="341">
        <v>207</v>
      </c>
      <c r="H1126" s="341">
        <v>30</v>
      </c>
      <c r="I1126" s="341">
        <v>3</v>
      </c>
      <c r="J1126" s="341">
        <v>0</v>
      </c>
      <c r="K1126" s="341">
        <v>0</v>
      </c>
      <c r="L1126" s="341">
        <v>0</v>
      </c>
      <c r="M1126" s="341">
        <v>0</v>
      </c>
      <c r="N1126" s="341">
        <v>0</v>
      </c>
      <c r="O1126" s="341">
        <v>0</v>
      </c>
      <c r="P1126" s="341">
        <v>0</v>
      </c>
      <c r="Q1126" s="341">
        <v>0</v>
      </c>
      <c r="R1126" s="341">
        <v>0</v>
      </c>
      <c r="S1126" s="341">
        <v>0</v>
      </c>
      <c r="T1126" s="341">
        <v>0</v>
      </c>
      <c r="U1126" s="341">
        <v>0</v>
      </c>
      <c r="V1126" s="341">
        <v>0</v>
      </c>
      <c r="W1126" s="342">
        <v>0</v>
      </c>
      <c r="X1126" s="343">
        <v>240</v>
      </c>
      <c r="Y1126" s="350">
        <v>0.12513034410844631</v>
      </c>
      <c r="Z1126" s="343">
        <v>43</v>
      </c>
      <c r="AA1126" s="350">
        <v>2.2419186652763295E-2</v>
      </c>
      <c r="AB1126" s="343">
        <v>0</v>
      </c>
      <c r="AC1126" s="350">
        <v>0</v>
      </c>
      <c r="AD1126" s="351">
        <v>15.931689259645461</v>
      </c>
      <c r="AE1126" s="351">
        <v>19.41</v>
      </c>
      <c r="AF1126" s="351">
        <v>22.123499999999996</v>
      </c>
      <c r="AG1126" s="10"/>
      <c r="CQ1126" s="44"/>
    </row>
    <row r="1127" spans="1:95" x14ac:dyDescent="0.25">
      <c r="A1127" s="156"/>
      <c r="H1127" s="44"/>
      <c r="I1127" s="44"/>
      <c r="AG1127" s="44"/>
      <c r="CQ1127" s="44"/>
    </row>
    <row r="1128" spans="1:95" x14ac:dyDescent="0.25">
      <c r="A1128" s="156"/>
      <c r="B1128" s="162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4"/>
      <c r="CQ1128" s="44"/>
    </row>
    <row r="1129" spans="1:95" x14ac:dyDescent="0.25">
      <c r="A1129" s="156">
        <v>3</v>
      </c>
      <c r="B1129" s="256">
        <v>0</v>
      </c>
      <c r="C1129" s="73">
        <v>28</v>
      </c>
      <c r="D1129" s="265">
        <v>0</v>
      </c>
      <c r="E1129" s="66">
        <v>7</v>
      </c>
      <c r="F1129" s="66">
        <v>17</v>
      </c>
      <c r="G1129" s="66">
        <v>3</v>
      </c>
      <c r="H1129" s="66">
        <v>1</v>
      </c>
      <c r="I1129" s="66">
        <v>0</v>
      </c>
      <c r="J1129" s="66">
        <v>0</v>
      </c>
      <c r="K1129" s="66">
        <v>0</v>
      </c>
      <c r="L1129" s="66">
        <v>0</v>
      </c>
      <c r="M1129" s="66">
        <v>0</v>
      </c>
      <c r="N1129" s="66">
        <v>0</v>
      </c>
      <c r="O1129" s="66">
        <v>0</v>
      </c>
      <c r="P1129" s="66">
        <v>0</v>
      </c>
      <c r="Q1129" s="66">
        <v>0</v>
      </c>
      <c r="R1129" s="66">
        <v>0</v>
      </c>
      <c r="S1129" s="66">
        <v>0</v>
      </c>
      <c r="T1129" s="66">
        <v>0</v>
      </c>
      <c r="U1129" s="66">
        <v>0</v>
      </c>
      <c r="V1129" s="66">
        <v>0</v>
      </c>
      <c r="W1129" s="266">
        <v>0</v>
      </c>
      <c r="X1129" s="76">
        <v>4</v>
      </c>
      <c r="Y1129" s="23">
        <v>0.14285714285714285</v>
      </c>
      <c r="Z1129" s="76">
        <v>1</v>
      </c>
      <c r="AA1129" s="23">
        <v>3.5714285714285712E-2</v>
      </c>
      <c r="AB1129" s="76">
        <v>0</v>
      </c>
      <c r="AC1129" s="23">
        <v>0</v>
      </c>
      <c r="AD1129" s="18">
        <v>16.79964285714286</v>
      </c>
      <c r="AE1129" s="18">
        <v>20.341999999999999</v>
      </c>
      <c r="AF1129" s="18">
        <v>25.262499999999985</v>
      </c>
      <c r="AG1129" s="44"/>
      <c r="CQ1129" s="44"/>
    </row>
    <row r="1130" spans="1:95" x14ac:dyDescent="0.25">
      <c r="A1130" s="156">
        <v>3</v>
      </c>
      <c r="B1130" s="256">
        <v>4.1667000000000003E-2</v>
      </c>
      <c r="C1130" s="74">
        <v>13</v>
      </c>
      <c r="D1130" s="268">
        <v>0</v>
      </c>
      <c r="E1130" s="98">
        <v>4</v>
      </c>
      <c r="F1130" s="98">
        <v>5</v>
      </c>
      <c r="G1130" s="98">
        <v>3</v>
      </c>
      <c r="H1130" s="98">
        <v>1</v>
      </c>
      <c r="I1130" s="98">
        <v>0</v>
      </c>
      <c r="J1130" s="98">
        <v>0</v>
      </c>
      <c r="K1130" s="98">
        <v>0</v>
      </c>
      <c r="L1130" s="98">
        <v>0</v>
      </c>
      <c r="M1130" s="98">
        <v>0</v>
      </c>
      <c r="N1130" s="98">
        <v>0</v>
      </c>
      <c r="O1130" s="98">
        <v>0</v>
      </c>
      <c r="P1130" s="98">
        <v>0</v>
      </c>
      <c r="Q1130" s="98">
        <v>0</v>
      </c>
      <c r="R1130" s="98">
        <v>0</v>
      </c>
      <c r="S1130" s="98">
        <v>0</v>
      </c>
      <c r="T1130" s="98">
        <v>0</v>
      </c>
      <c r="U1130" s="98">
        <v>0</v>
      </c>
      <c r="V1130" s="98">
        <v>0</v>
      </c>
      <c r="W1130" s="269">
        <v>0</v>
      </c>
      <c r="X1130" s="77">
        <v>4</v>
      </c>
      <c r="Y1130" s="24">
        <v>0.30769230769230771</v>
      </c>
      <c r="Z1130" s="77">
        <v>2</v>
      </c>
      <c r="AA1130" s="24">
        <v>0.15384615384615385</v>
      </c>
      <c r="AB1130" s="77">
        <v>0</v>
      </c>
      <c r="AC1130" s="24">
        <v>0</v>
      </c>
      <c r="AD1130" s="20">
        <v>17.715384615384615</v>
      </c>
      <c r="AE1130" s="20">
        <v>24.648</v>
      </c>
      <c r="AF1130" s="20" t="s">
        <v>120</v>
      </c>
      <c r="AG1130" s="44"/>
      <c r="CQ1130" s="44"/>
    </row>
    <row r="1131" spans="1:95" x14ac:dyDescent="0.25">
      <c r="A1131" s="156">
        <v>3</v>
      </c>
      <c r="B1131" s="256">
        <v>8.3333000000000004E-2</v>
      </c>
      <c r="C1131" s="74">
        <v>3</v>
      </c>
      <c r="D1131" s="268">
        <v>1</v>
      </c>
      <c r="E1131" s="98">
        <v>0</v>
      </c>
      <c r="F1131" s="98">
        <v>1</v>
      </c>
      <c r="G1131" s="98">
        <v>1</v>
      </c>
      <c r="H1131" s="98">
        <v>0</v>
      </c>
      <c r="I1131" s="98">
        <v>0</v>
      </c>
      <c r="J1131" s="98">
        <v>0</v>
      </c>
      <c r="K1131" s="98">
        <v>0</v>
      </c>
      <c r="L1131" s="98">
        <v>0</v>
      </c>
      <c r="M1131" s="98">
        <v>0</v>
      </c>
      <c r="N1131" s="98">
        <v>0</v>
      </c>
      <c r="O1131" s="98">
        <v>0</v>
      </c>
      <c r="P1131" s="98">
        <v>0</v>
      </c>
      <c r="Q1131" s="98">
        <v>0</v>
      </c>
      <c r="R1131" s="98">
        <v>0</v>
      </c>
      <c r="S1131" s="98">
        <v>0</v>
      </c>
      <c r="T1131" s="98">
        <v>0</v>
      </c>
      <c r="U1131" s="98">
        <v>0</v>
      </c>
      <c r="V1131" s="98">
        <v>0</v>
      </c>
      <c r="W1131" s="269">
        <v>0</v>
      </c>
      <c r="X1131" s="77">
        <v>1</v>
      </c>
      <c r="Y1131" s="24">
        <v>0.33333333333333331</v>
      </c>
      <c r="Z1131" s="77">
        <v>0</v>
      </c>
      <c r="AA1131" s="24">
        <v>0</v>
      </c>
      <c r="AB1131" s="77">
        <v>0</v>
      </c>
      <c r="AC1131" s="24">
        <v>0</v>
      </c>
      <c r="AD1131" s="20">
        <v>15.223333333333334</v>
      </c>
      <c r="AE1131" s="20" t="s">
        <v>120</v>
      </c>
      <c r="AF1131" s="20" t="s">
        <v>120</v>
      </c>
      <c r="AG1131" s="44"/>
      <c r="CQ1131" s="44"/>
    </row>
    <row r="1132" spans="1:95" x14ac:dyDescent="0.25">
      <c r="A1132" s="156">
        <v>3</v>
      </c>
      <c r="B1132" s="256">
        <v>0.125</v>
      </c>
      <c r="C1132" s="74">
        <v>9</v>
      </c>
      <c r="D1132" s="268">
        <v>0</v>
      </c>
      <c r="E1132" s="98">
        <v>3</v>
      </c>
      <c r="F1132" s="98">
        <v>5</v>
      </c>
      <c r="G1132" s="98">
        <v>1</v>
      </c>
      <c r="H1132" s="98">
        <v>0</v>
      </c>
      <c r="I1132" s="98">
        <v>0</v>
      </c>
      <c r="J1132" s="98">
        <v>0</v>
      </c>
      <c r="K1132" s="98">
        <v>0</v>
      </c>
      <c r="L1132" s="98">
        <v>0</v>
      </c>
      <c r="M1132" s="98">
        <v>0</v>
      </c>
      <c r="N1132" s="98">
        <v>0</v>
      </c>
      <c r="O1132" s="98">
        <v>0</v>
      </c>
      <c r="P1132" s="98">
        <v>0</v>
      </c>
      <c r="Q1132" s="98">
        <v>0</v>
      </c>
      <c r="R1132" s="98">
        <v>0</v>
      </c>
      <c r="S1132" s="98">
        <v>0</v>
      </c>
      <c r="T1132" s="98">
        <v>0</v>
      </c>
      <c r="U1132" s="98">
        <v>0</v>
      </c>
      <c r="V1132" s="98">
        <v>0</v>
      </c>
      <c r="W1132" s="269">
        <v>0</v>
      </c>
      <c r="X1132" s="77">
        <v>1</v>
      </c>
      <c r="Y1132" s="24">
        <v>0.1111111111111111</v>
      </c>
      <c r="Z1132" s="77">
        <v>0</v>
      </c>
      <c r="AA1132" s="24">
        <v>0</v>
      </c>
      <c r="AB1132" s="77">
        <v>0</v>
      </c>
      <c r="AC1132" s="24">
        <v>0</v>
      </c>
      <c r="AD1132" s="20">
        <v>16.783333333333331</v>
      </c>
      <c r="AE1132" s="20">
        <v>20.715</v>
      </c>
      <c r="AF1132" s="20" t="s">
        <v>120</v>
      </c>
      <c r="AG1132" s="44"/>
      <c r="CQ1132" s="44"/>
    </row>
    <row r="1133" spans="1:95" x14ac:dyDescent="0.25">
      <c r="A1133" s="156">
        <v>3</v>
      </c>
      <c r="B1133" s="256">
        <v>0.16666700000000001</v>
      </c>
      <c r="C1133" s="74">
        <v>10</v>
      </c>
      <c r="D1133" s="268">
        <v>2</v>
      </c>
      <c r="E1133" s="98">
        <v>6</v>
      </c>
      <c r="F1133" s="98">
        <v>2</v>
      </c>
      <c r="G1133" s="98">
        <v>0</v>
      </c>
      <c r="H1133" s="98">
        <v>0</v>
      </c>
      <c r="I1133" s="98">
        <v>0</v>
      </c>
      <c r="J1133" s="98">
        <v>0</v>
      </c>
      <c r="K1133" s="98">
        <v>0</v>
      </c>
      <c r="L1133" s="98">
        <v>0</v>
      </c>
      <c r="M1133" s="98">
        <v>0</v>
      </c>
      <c r="N1133" s="98">
        <v>0</v>
      </c>
      <c r="O1133" s="98">
        <v>0</v>
      </c>
      <c r="P1133" s="98">
        <v>0</v>
      </c>
      <c r="Q1133" s="98">
        <v>0</v>
      </c>
      <c r="R1133" s="98">
        <v>0</v>
      </c>
      <c r="S1133" s="98">
        <v>0</v>
      </c>
      <c r="T1133" s="98">
        <v>0</v>
      </c>
      <c r="U1133" s="98">
        <v>0</v>
      </c>
      <c r="V1133" s="98">
        <v>0</v>
      </c>
      <c r="W1133" s="269">
        <v>0</v>
      </c>
      <c r="X1133" s="77">
        <v>0</v>
      </c>
      <c r="Y1133" s="24">
        <v>0</v>
      </c>
      <c r="Z1133" s="77">
        <v>0</v>
      </c>
      <c r="AA1133" s="24">
        <v>0</v>
      </c>
      <c r="AB1133" s="77">
        <v>0</v>
      </c>
      <c r="AC1133" s="24">
        <v>0</v>
      </c>
      <c r="AD1133" s="20">
        <v>12.614000000000001</v>
      </c>
      <c r="AE1133" s="20">
        <v>16.599</v>
      </c>
      <c r="AF1133" s="20" t="s">
        <v>120</v>
      </c>
      <c r="AG1133" s="44"/>
      <c r="CQ1133" s="44"/>
    </row>
    <row r="1134" spans="1:95" x14ac:dyDescent="0.25">
      <c r="A1134" s="156">
        <v>3</v>
      </c>
      <c r="B1134" s="256">
        <v>0.20833299999999999</v>
      </c>
      <c r="C1134" s="74">
        <v>30</v>
      </c>
      <c r="D1134" s="268">
        <v>2</v>
      </c>
      <c r="E1134" s="98">
        <v>15</v>
      </c>
      <c r="F1134" s="98">
        <v>13</v>
      </c>
      <c r="G1134" s="98">
        <v>0</v>
      </c>
      <c r="H1134" s="98">
        <v>0</v>
      </c>
      <c r="I1134" s="98">
        <v>0</v>
      </c>
      <c r="J1134" s="98">
        <v>0</v>
      </c>
      <c r="K1134" s="98">
        <v>0</v>
      </c>
      <c r="L1134" s="98">
        <v>0</v>
      </c>
      <c r="M1134" s="98">
        <v>0</v>
      </c>
      <c r="N1134" s="98">
        <v>0</v>
      </c>
      <c r="O1134" s="98">
        <v>0</v>
      </c>
      <c r="P1134" s="98">
        <v>0</v>
      </c>
      <c r="Q1134" s="98">
        <v>0</v>
      </c>
      <c r="R1134" s="98">
        <v>0</v>
      </c>
      <c r="S1134" s="98">
        <v>0</v>
      </c>
      <c r="T1134" s="98">
        <v>0</v>
      </c>
      <c r="U1134" s="98">
        <v>0</v>
      </c>
      <c r="V1134" s="98">
        <v>0</v>
      </c>
      <c r="W1134" s="269">
        <v>0</v>
      </c>
      <c r="X1134" s="77">
        <v>0</v>
      </c>
      <c r="Y1134" s="24">
        <v>0</v>
      </c>
      <c r="Z1134" s="77">
        <v>0</v>
      </c>
      <c r="AA1134" s="24">
        <v>0</v>
      </c>
      <c r="AB1134" s="77">
        <v>0</v>
      </c>
      <c r="AC1134" s="24">
        <v>0</v>
      </c>
      <c r="AD1134" s="20">
        <v>14.219333333333338</v>
      </c>
      <c r="AE1134" s="20">
        <v>17.480999999999998</v>
      </c>
      <c r="AF1134" s="20">
        <v>19.108000000000001</v>
      </c>
      <c r="AG1134" s="44"/>
      <c r="CQ1134" s="44"/>
    </row>
    <row r="1135" spans="1:95" x14ac:dyDescent="0.25">
      <c r="A1135" s="156">
        <v>3</v>
      </c>
      <c r="B1135" s="256">
        <v>0.25</v>
      </c>
      <c r="C1135" s="74">
        <v>51</v>
      </c>
      <c r="D1135" s="268">
        <v>8</v>
      </c>
      <c r="E1135" s="98">
        <v>20</v>
      </c>
      <c r="F1135" s="98">
        <v>19</v>
      </c>
      <c r="G1135" s="98">
        <v>3</v>
      </c>
      <c r="H1135" s="98">
        <v>1</v>
      </c>
      <c r="I1135" s="98">
        <v>0</v>
      </c>
      <c r="J1135" s="98">
        <v>0</v>
      </c>
      <c r="K1135" s="98">
        <v>0</v>
      </c>
      <c r="L1135" s="98">
        <v>0</v>
      </c>
      <c r="M1135" s="98">
        <v>0</v>
      </c>
      <c r="N1135" s="98">
        <v>0</v>
      </c>
      <c r="O1135" s="98">
        <v>0</v>
      </c>
      <c r="P1135" s="98">
        <v>0</v>
      </c>
      <c r="Q1135" s="98">
        <v>0</v>
      </c>
      <c r="R1135" s="98">
        <v>0</v>
      </c>
      <c r="S1135" s="98">
        <v>0</v>
      </c>
      <c r="T1135" s="98">
        <v>0</v>
      </c>
      <c r="U1135" s="98">
        <v>0</v>
      </c>
      <c r="V1135" s="98">
        <v>0</v>
      </c>
      <c r="W1135" s="269">
        <v>0</v>
      </c>
      <c r="X1135" s="77">
        <v>4</v>
      </c>
      <c r="Y1135" s="24">
        <v>7.8431372549019607E-2</v>
      </c>
      <c r="Z1135" s="77">
        <v>3</v>
      </c>
      <c r="AA1135" s="24">
        <v>5.8823529411764705E-2</v>
      </c>
      <c r="AB1135" s="77">
        <v>0</v>
      </c>
      <c r="AC1135" s="24">
        <v>0</v>
      </c>
      <c r="AD1135" s="20">
        <v>14.689019607843132</v>
      </c>
      <c r="AE1135" s="20">
        <v>17.575999999999997</v>
      </c>
      <c r="AF1135" s="20">
        <v>24.491999999999997</v>
      </c>
      <c r="AG1135" s="44"/>
      <c r="CQ1135" s="44"/>
    </row>
    <row r="1136" spans="1:95" x14ac:dyDescent="0.25">
      <c r="A1136" s="156">
        <v>3</v>
      </c>
      <c r="B1136" s="256">
        <v>0.29166700000000001</v>
      </c>
      <c r="C1136" s="74">
        <v>104</v>
      </c>
      <c r="D1136" s="268">
        <v>3</v>
      </c>
      <c r="E1136" s="98">
        <v>42</v>
      </c>
      <c r="F1136" s="98">
        <v>47</v>
      </c>
      <c r="G1136" s="98">
        <v>12</v>
      </c>
      <c r="H1136" s="98">
        <v>0</v>
      </c>
      <c r="I1136" s="98">
        <v>0</v>
      </c>
      <c r="J1136" s="98">
        <v>0</v>
      </c>
      <c r="K1136" s="98">
        <v>0</v>
      </c>
      <c r="L1136" s="98">
        <v>0</v>
      </c>
      <c r="M1136" s="98">
        <v>0</v>
      </c>
      <c r="N1136" s="98">
        <v>0</v>
      </c>
      <c r="O1136" s="98">
        <v>0</v>
      </c>
      <c r="P1136" s="98">
        <v>0</v>
      </c>
      <c r="Q1136" s="98">
        <v>0</v>
      </c>
      <c r="R1136" s="98">
        <v>0</v>
      </c>
      <c r="S1136" s="98">
        <v>0</v>
      </c>
      <c r="T1136" s="98">
        <v>0</v>
      </c>
      <c r="U1136" s="98">
        <v>0</v>
      </c>
      <c r="V1136" s="98">
        <v>0</v>
      </c>
      <c r="W1136" s="269">
        <v>0</v>
      </c>
      <c r="X1136" s="77">
        <v>11</v>
      </c>
      <c r="Y1136" s="24">
        <v>0.10576923076923077</v>
      </c>
      <c r="Z1136" s="77">
        <v>1</v>
      </c>
      <c r="AA1136" s="24">
        <v>9.6153846153846159E-3</v>
      </c>
      <c r="AB1136" s="77">
        <v>0</v>
      </c>
      <c r="AC1136" s="24">
        <v>0</v>
      </c>
      <c r="AD1136" s="20">
        <v>15.868942307692318</v>
      </c>
      <c r="AE1136" s="20">
        <v>19.715</v>
      </c>
      <c r="AF1136" s="20">
        <v>21.77</v>
      </c>
      <c r="AG1136" s="44"/>
      <c r="CQ1136" s="44"/>
    </row>
    <row r="1137" spans="1:95" x14ac:dyDescent="0.25">
      <c r="A1137" s="156">
        <v>3</v>
      </c>
      <c r="B1137" s="256">
        <v>0.33333299999999999</v>
      </c>
      <c r="C1137" s="74">
        <v>121</v>
      </c>
      <c r="D1137" s="268">
        <v>6</v>
      </c>
      <c r="E1137" s="98">
        <v>32</v>
      </c>
      <c r="F1137" s="98">
        <v>67</v>
      </c>
      <c r="G1137" s="98">
        <v>16</v>
      </c>
      <c r="H1137" s="98">
        <v>0</v>
      </c>
      <c r="I1137" s="98">
        <v>0</v>
      </c>
      <c r="J1137" s="98">
        <v>0</v>
      </c>
      <c r="K1137" s="98">
        <v>0</v>
      </c>
      <c r="L1137" s="98">
        <v>0</v>
      </c>
      <c r="M1137" s="98">
        <v>0</v>
      </c>
      <c r="N1137" s="98">
        <v>0</v>
      </c>
      <c r="O1137" s="98">
        <v>0</v>
      </c>
      <c r="P1137" s="98">
        <v>0</v>
      </c>
      <c r="Q1137" s="98">
        <v>0</v>
      </c>
      <c r="R1137" s="98">
        <v>0</v>
      </c>
      <c r="S1137" s="98">
        <v>0</v>
      </c>
      <c r="T1137" s="98">
        <v>0</v>
      </c>
      <c r="U1137" s="98">
        <v>0</v>
      </c>
      <c r="V1137" s="98">
        <v>0</v>
      </c>
      <c r="W1137" s="269">
        <v>0</v>
      </c>
      <c r="X1137" s="77">
        <v>16</v>
      </c>
      <c r="Y1137" s="24">
        <v>0.13223140495867769</v>
      </c>
      <c r="Z1137" s="77">
        <v>1</v>
      </c>
      <c r="AA1137" s="24">
        <v>8.2644628099173556E-3</v>
      </c>
      <c r="AB1137" s="77">
        <v>0</v>
      </c>
      <c r="AC1137" s="24">
        <v>0</v>
      </c>
      <c r="AD1137" s="20">
        <v>16.237024793388429</v>
      </c>
      <c r="AE1137" s="20">
        <v>19.777000000000001</v>
      </c>
      <c r="AF1137" s="20">
        <v>21.722999999999995</v>
      </c>
      <c r="AG1137" s="44"/>
      <c r="CQ1137" s="44"/>
    </row>
    <row r="1138" spans="1:95" x14ac:dyDescent="0.25">
      <c r="A1138" s="156">
        <v>3</v>
      </c>
      <c r="B1138" s="256">
        <v>0.375</v>
      </c>
      <c r="C1138" s="74">
        <v>121</v>
      </c>
      <c r="D1138" s="268">
        <v>5</v>
      </c>
      <c r="E1138" s="98">
        <v>36</v>
      </c>
      <c r="F1138" s="98">
        <v>63</v>
      </c>
      <c r="G1138" s="98">
        <v>16</v>
      </c>
      <c r="H1138" s="98">
        <v>1</v>
      </c>
      <c r="I1138" s="98">
        <v>0</v>
      </c>
      <c r="J1138" s="98">
        <v>0</v>
      </c>
      <c r="K1138" s="98">
        <v>0</v>
      </c>
      <c r="L1138" s="98">
        <v>0</v>
      </c>
      <c r="M1138" s="98">
        <v>0</v>
      </c>
      <c r="N1138" s="98">
        <v>0</v>
      </c>
      <c r="O1138" s="98">
        <v>0</v>
      </c>
      <c r="P1138" s="98">
        <v>0</v>
      </c>
      <c r="Q1138" s="98">
        <v>0</v>
      </c>
      <c r="R1138" s="98">
        <v>0</v>
      </c>
      <c r="S1138" s="98">
        <v>0</v>
      </c>
      <c r="T1138" s="98">
        <v>0</v>
      </c>
      <c r="U1138" s="98">
        <v>0</v>
      </c>
      <c r="V1138" s="98">
        <v>0</v>
      </c>
      <c r="W1138" s="269">
        <v>0</v>
      </c>
      <c r="X1138" s="77">
        <v>17</v>
      </c>
      <c r="Y1138" s="24">
        <v>0.14049586776859505</v>
      </c>
      <c r="Z1138" s="77">
        <v>4</v>
      </c>
      <c r="AA1138" s="24">
        <v>3.3057851239669422E-2</v>
      </c>
      <c r="AB1138" s="77">
        <v>0</v>
      </c>
      <c r="AC1138" s="24">
        <v>0</v>
      </c>
      <c r="AD1138" s="20">
        <v>16.376198347107433</v>
      </c>
      <c r="AE1138" s="20">
        <v>19.927</v>
      </c>
      <c r="AF1138" s="20">
        <v>23.038999999999998</v>
      </c>
      <c r="AG1138" s="44"/>
      <c r="CQ1138" s="44"/>
    </row>
    <row r="1139" spans="1:95" x14ac:dyDescent="0.25">
      <c r="A1139" s="156">
        <v>3</v>
      </c>
      <c r="B1139" s="256">
        <v>0.41666700000000001</v>
      </c>
      <c r="C1139" s="74">
        <v>124</v>
      </c>
      <c r="D1139" s="268">
        <v>3</v>
      </c>
      <c r="E1139" s="98">
        <v>46</v>
      </c>
      <c r="F1139" s="98">
        <v>62</v>
      </c>
      <c r="G1139" s="98">
        <v>12</v>
      </c>
      <c r="H1139" s="98">
        <v>1</v>
      </c>
      <c r="I1139" s="98">
        <v>0</v>
      </c>
      <c r="J1139" s="98">
        <v>0</v>
      </c>
      <c r="K1139" s="98">
        <v>0</v>
      </c>
      <c r="L1139" s="98">
        <v>0</v>
      </c>
      <c r="M1139" s="98">
        <v>0</v>
      </c>
      <c r="N1139" s="98">
        <v>0</v>
      </c>
      <c r="O1139" s="98">
        <v>0</v>
      </c>
      <c r="P1139" s="98">
        <v>0</v>
      </c>
      <c r="Q1139" s="98">
        <v>0</v>
      </c>
      <c r="R1139" s="98">
        <v>0</v>
      </c>
      <c r="S1139" s="98">
        <v>0</v>
      </c>
      <c r="T1139" s="98">
        <v>0</v>
      </c>
      <c r="U1139" s="98">
        <v>0</v>
      </c>
      <c r="V1139" s="98">
        <v>0</v>
      </c>
      <c r="W1139" s="269">
        <v>0</v>
      </c>
      <c r="X1139" s="77">
        <v>13</v>
      </c>
      <c r="Y1139" s="24">
        <v>0.10483870967741936</v>
      </c>
      <c r="Z1139" s="77">
        <v>3</v>
      </c>
      <c r="AA1139" s="24">
        <v>2.4193548387096774E-2</v>
      </c>
      <c r="AB1139" s="77">
        <v>0</v>
      </c>
      <c r="AC1139" s="24">
        <v>0</v>
      </c>
      <c r="AD1139" s="20">
        <v>15.990080645161292</v>
      </c>
      <c r="AE1139" s="20">
        <v>19.457500000000003</v>
      </c>
      <c r="AF1139" s="20">
        <v>22.6525</v>
      </c>
      <c r="AG1139" s="44"/>
      <c r="CQ1139" s="44"/>
    </row>
    <row r="1140" spans="1:95" x14ac:dyDescent="0.25">
      <c r="A1140" s="156">
        <v>3</v>
      </c>
      <c r="B1140" s="256">
        <v>0.45833299999999999</v>
      </c>
      <c r="C1140" s="74">
        <v>106</v>
      </c>
      <c r="D1140" s="268">
        <v>6</v>
      </c>
      <c r="E1140" s="98">
        <v>53</v>
      </c>
      <c r="F1140" s="98">
        <v>40</v>
      </c>
      <c r="G1140" s="98">
        <v>7</v>
      </c>
      <c r="H1140" s="98">
        <v>0</v>
      </c>
      <c r="I1140" s="98">
        <v>0</v>
      </c>
      <c r="J1140" s="98">
        <v>0</v>
      </c>
      <c r="K1140" s="98">
        <v>0</v>
      </c>
      <c r="L1140" s="98">
        <v>0</v>
      </c>
      <c r="M1140" s="98">
        <v>0</v>
      </c>
      <c r="N1140" s="98">
        <v>0</v>
      </c>
      <c r="O1140" s="98">
        <v>0</v>
      </c>
      <c r="P1140" s="98">
        <v>0</v>
      </c>
      <c r="Q1140" s="98">
        <v>0</v>
      </c>
      <c r="R1140" s="98">
        <v>0</v>
      </c>
      <c r="S1140" s="98">
        <v>0</v>
      </c>
      <c r="T1140" s="98">
        <v>0</v>
      </c>
      <c r="U1140" s="98">
        <v>0</v>
      </c>
      <c r="V1140" s="98">
        <v>0</v>
      </c>
      <c r="W1140" s="269">
        <v>0</v>
      </c>
      <c r="X1140" s="77">
        <v>7</v>
      </c>
      <c r="Y1140" s="24">
        <v>6.6037735849056603E-2</v>
      </c>
      <c r="Z1140" s="77">
        <v>0</v>
      </c>
      <c r="AA1140" s="24">
        <v>0</v>
      </c>
      <c r="AB1140" s="77">
        <v>0</v>
      </c>
      <c r="AC1140" s="24">
        <v>0</v>
      </c>
      <c r="AD1140" s="20">
        <v>14.914811320754715</v>
      </c>
      <c r="AE1140" s="20">
        <v>18.169499999999999</v>
      </c>
      <c r="AF1140" s="20">
        <v>20.739499999999996</v>
      </c>
      <c r="AG1140" s="44"/>
      <c r="CQ1140" s="44"/>
    </row>
    <row r="1141" spans="1:95" x14ac:dyDescent="0.25">
      <c r="A1141" s="156">
        <v>3</v>
      </c>
      <c r="B1141" s="256">
        <v>0.5</v>
      </c>
      <c r="C1141" s="74">
        <v>123</v>
      </c>
      <c r="D1141" s="268">
        <v>3</v>
      </c>
      <c r="E1141" s="98">
        <v>56</v>
      </c>
      <c r="F1141" s="98">
        <v>56</v>
      </c>
      <c r="G1141" s="98">
        <v>7</v>
      </c>
      <c r="H1141" s="98">
        <v>1</v>
      </c>
      <c r="I1141" s="98">
        <v>0</v>
      </c>
      <c r="J1141" s="98">
        <v>0</v>
      </c>
      <c r="K1141" s="98">
        <v>0</v>
      </c>
      <c r="L1141" s="98">
        <v>0</v>
      </c>
      <c r="M1141" s="98">
        <v>0</v>
      </c>
      <c r="N1141" s="98">
        <v>0</v>
      </c>
      <c r="O1141" s="98">
        <v>0</v>
      </c>
      <c r="P1141" s="98">
        <v>0</v>
      </c>
      <c r="Q1141" s="98">
        <v>0</v>
      </c>
      <c r="R1141" s="98">
        <v>0</v>
      </c>
      <c r="S1141" s="98">
        <v>0</v>
      </c>
      <c r="T1141" s="98">
        <v>0</v>
      </c>
      <c r="U1141" s="98">
        <v>0</v>
      </c>
      <c r="V1141" s="98">
        <v>0</v>
      </c>
      <c r="W1141" s="269">
        <v>0</v>
      </c>
      <c r="X1141" s="77">
        <v>8</v>
      </c>
      <c r="Y1141" s="24">
        <v>6.5040650406504072E-2</v>
      </c>
      <c r="Z1141" s="77">
        <v>2</v>
      </c>
      <c r="AA1141" s="24">
        <v>1.6260162601626018E-2</v>
      </c>
      <c r="AB1141" s="77">
        <v>0</v>
      </c>
      <c r="AC1141" s="24">
        <v>0</v>
      </c>
      <c r="AD1141" s="20">
        <v>15.232032520325211</v>
      </c>
      <c r="AE1141" s="20">
        <v>18.279999999999998</v>
      </c>
      <c r="AF1141" s="20">
        <v>21.414000000000001</v>
      </c>
      <c r="AG1141" s="44"/>
      <c r="CQ1141" s="44"/>
    </row>
    <row r="1142" spans="1:95" x14ac:dyDescent="0.25">
      <c r="A1142" s="156">
        <v>3</v>
      </c>
      <c r="B1142" s="256">
        <v>0.54166700000000001</v>
      </c>
      <c r="C1142" s="74">
        <v>106</v>
      </c>
      <c r="D1142" s="268">
        <v>16</v>
      </c>
      <c r="E1142" s="98">
        <v>40</v>
      </c>
      <c r="F1142" s="98">
        <v>41</v>
      </c>
      <c r="G1142" s="98">
        <v>6</v>
      </c>
      <c r="H1142" s="98">
        <v>3</v>
      </c>
      <c r="I1142" s="98">
        <v>0</v>
      </c>
      <c r="J1142" s="98">
        <v>0</v>
      </c>
      <c r="K1142" s="98">
        <v>0</v>
      </c>
      <c r="L1142" s="98">
        <v>0</v>
      </c>
      <c r="M1142" s="98">
        <v>0</v>
      </c>
      <c r="N1142" s="98">
        <v>0</v>
      </c>
      <c r="O1142" s="98">
        <v>0</v>
      </c>
      <c r="P1142" s="98">
        <v>0</v>
      </c>
      <c r="Q1142" s="98">
        <v>0</v>
      </c>
      <c r="R1142" s="98">
        <v>0</v>
      </c>
      <c r="S1142" s="98">
        <v>0</v>
      </c>
      <c r="T1142" s="98">
        <v>0</v>
      </c>
      <c r="U1142" s="98">
        <v>0</v>
      </c>
      <c r="V1142" s="98">
        <v>0</v>
      </c>
      <c r="W1142" s="269">
        <v>0</v>
      </c>
      <c r="X1142" s="77">
        <v>9</v>
      </c>
      <c r="Y1142" s="24">
        <v>8.4905660377358486E-2</v>
      </c>
      <c r="Z1142" s="77">
        <v>3</v>
      </c>
      <c r="AA1142" s="24">
        <v>2.8301886792452831E-2</v>
      </c>
      <c r="AB1142" s="77">
        <v>0</v>
      </c>
      <c r="AC1142" s="24">
        <v>0</v>
      </c>
      <c r="AD1142" s="20">
        <v>14.816509433962262</v>
      </c>
      <c r="AE1142" s="20">
        <v>18.427499999999998</v>
      </c>
      <c r="AF1142" s="20">
        <v>22.223999999999982</v>
      </c>
      <c r="AG1142" s="44"/>
      <c r="CQ1142" s="44"/>
    </row>
    <row r="1143" spans="1:95" x14ac:dyDescent="0.25">
      <c r="A1143" s="156">
        <v>3</v>
      </c>
      <c r="B1143" s="256">
        <v>0.58333299999999999</v>
      </c>
      <c r="C1143" s="74">
        <v>125</v>
      </c>
      <c r="D1143" s="268">
        <v>9</v>
      </c>
      <c r="E1143" s="98">
        <v>52</v>
      </c>
      <c r="F1143" s="98">
        <v>49</v>
      </c>
      <c r="G1143" s="98">
        <v>15</v>
      </c>
      <c r="H1143" s="98">
        <v>0</v>
      </c>
      <c r="I1143" s="98">
        <v>0</v>
      </c>
      <c r="J1143" s="98">
        <v>0</v>
      </c>
      <c r="K1143" s="98">
        <v>0</v>
      </c>
      <c r="L1143" s="98">
        <v>0</v>
      </c>
      <c r="M1143" s="98">
        <v>0</v>
      </c>
      <c r="N1143" s="98">
        <v>0</v>
      </c>
      <c r="O1143" s="98">
        <v>0</v>
      </c>
      <c r="P1143" s="98">
        <v>0</v>
      </c>
      <c r="Q1143" s="98">
        <v>0</v>
      </c>
      <c r="R1143" s="98">
        <v>0</v>
      </c>
      <c r="S1143" s="98">
        <v>0</v>
      </c>
      <c r="T1143" s="98">
        <v>0</v>
      </c>
      <c r="U1143" s="98">
        <v>0</v>
      </c>
      <c r="V1143" s="98">
        <v>0</v>
      </c>
      <c r="W1143" s="269">
        <v>0</v>
      </c>
      <c r="X1143" s="77">
        <v>15</v>
      </c>
      <c r="Y1143" s="24">
        <v>0.12</v>
      </c>
      <c r="Z1143" s="77">
        <v>0</v>
      </c>
      <c r="AA1143" s="24">
        <v>0</v>
      </c>
      <c r="AB1143" s="77">
        <v>0</v>
      </c>
      <c r="AC1143" s="24">
        <v>0</v>
      </c>
      <c r="AD1143" s="20">
        <v>15.112240000000014</v>
      </c>
      <c r="AE1143" s="20">
        <v>19.273999999999997</v>
      </c>
      <c r="AF1143" s="20">
        <v>21.004000000000001</v>
      </c>
      <c r="AG1143" s="44"/>
      <c r="CQ1143" s="44"/>
    </row>
    <row r="1144" spans="1:95" x14ac:dyDescent="0.25">
      <c r="A1144" s="156">
        <v>3</v>
      </c>
      <c r="B1144" s="256">
        <v>0.625</v>
      </c>
      <c r="C1144" s="74">
        <v>133</v>
      </c>
      <c r="D1144" s="268">
        <v>6</v>
      </c>
      <c r="E1144" s="98">
        <v>51</v>
      </c>
      <c r="F1144" s="98">
        <v>63</v>
      </c>
      <c r="G1144" s="98">
        <v>11</v>
      </c>
      <c r="H1144" s="98">
        <v>2</v>
      </c>
      <c r="I1144" s="98">
        <v>0</v>
      </c>
      <c r="J1144" s="98">
        <v>0</v>
      </c>
      <c r="K1144" s="98">
        <v>0</v>
      </c>
      <c r="L1144" s="98">
        <v>0</v>
      </c>
      <c r="M1144" s="98">
        <v>0</v>
      </c>
      <c r="N1144" s="98">
        <v>0</v>
      </c>
      <c r="O1144" s="98">
        <v>0</v>
      </c>
      <c r="P1144" s="98">
        <v>0</v>
      </c>
      <c r="Q1144" s="98">
        <v>0</v>
      </c>
      <c r="R1144" s="98">
        <v>0</v>
      </c>
      <c r="S1144" s="98">
        <v>0</v>
      </c>
      <c r="T1144" s="98">
        <v>0</v>
      </c>
      <c r="U1144" s="98">
        <v>0</v>
      </c>
      <c r="V1144" s="98">
        <v>0</v>
      </c>
      <c r="W1144" s="269">
        <v>0</v>
      </c>
      <c r="X1144" s="77">
        <v>13</v>
      </c>
      <c r="Y1144" s="24">
        <v>9.7744360902255634E-2</v>
      </c>
      <c r="Z1144" s="77">
        <v>2</v>
      </c>
      <c r="AA1144" s="24">
        <v>1.5037593984962405E-2</v>
      </c>
      <c r="AB1144" s="77">
        <v>0</v>
      </c>
      <c r="AC1144" s="24">
        <v>0</v>
      </c>
      <c r="AD1144" s="20">
        <v>15.838646616541354</v>
      </c>
      <c r="AE1144" s="20">
        <v>19.095000000000002</v>
      </c>
      <c r="AF1144" s="20">
        <v>21.815000000000001</v>
      </c>
      <c r="AG1144" s="44"/>
      <c r="CQ1144" s="44"/>
    </row>
    <row r="1145" spans="1:95" x14ac:dyDescent="0.25">
      <c r="A1145" s="156">
        <v>3</v>
      </c>
      <c r="B1145" s="256">
        <v>0.66666700000000001</v>
      </c>
      <c r="C1145" s="74">
        <v>122</v>
      </c>
      <c r="D1145" s="268">
        <v>6</v>
      </c>
      <c r="E1145" s="98">
        <v>36</v>
      </c>
      <c r="F1145" s="98">
        <v>67</v>
      </c>
      <c r="G1145" s="98">
        <v>11</v>
      </c>
      <c r="H1145" s="98">
        <v>2</v>
      </c>
      <c r="I1145" s="98">
        <v>0</v>
      </c>
      <c r="J1145" s="98">
        <v>0</v>
      </c>
      <c r="K1145" s="98">
        <v>0</v>
      </c>
      <c r="L1145" s="98">
        <v>0</v>
      </c>
      <c r="M1145" s="98">
        <v>0</v>
      </c>
      <c r="N1145" s="98">
        <v>0</v>
      </c>
      <c r="O1145" s="98">
        <v>0</v>
      </c>
      <c r="P1145" s="98">
        <v>0</v>
      </c>
      <c r="Q1145" s="98">
        <v>0</v>
      </c>
      <c r="R1145" s="98">
        <v>0</v>
      </c>
      <c r="S1145" s="98">
        <v>0</v>
      </c>
      <c r="T1145" s="98">
        <v>0</v>
      </c>
      <c r="U1145" s="98">
        <v>0</v>
      </c>
      <c r="V1145" s="98">
        <v>0</v>
      </c>
      <c r="W1145" s="269">
        <v>0</v>
      </c>
      <c r="X1145" s="77">
        <v>13</v>
      </c>
      <c r="Y1145" s="24">
        <v>0.10655737704918032</v>
      </c>
      <c r="Z1145" s="77">
        <v>3</v>
      </c>
      <c r="AA1145" s="24">
        <v>2.4590163934426229E-2</v>
      </c>
      <c r="AB1145" s="77">
        <v>0</v>
      </c>
      <c r="AC1145" s="24">
        <v>0</v>
      </c>
      <c r="AD1145" s="20">
        <v>16.109016393442626</v>
      </c>
      <c r="AE1145" s="20">
        <v>19.408999999999999</v>
      </c>
      <c r="AF1145" s="20">
        <v>21.772499999999997</v>
      </c>
      <c r="AG1145" s="44"/>
      <c r="CQ1145" s="44"/>
    </row>
    <row r="1146" spans="1:95" x14ac:dyDescent="0.25">
      <c r="A1146" s="156">
        <v>3</v>
      </c>
      <c r="B1146" s="256">
        <v>0.70833299999999999</v>
      </c>
      <c r="C1146" s="74">
        <v>131</v>
      </c>
      <c r="D1146" s="268">
        <v>7</v>
      </c>
      <c r="E1146" s="98">
        <v>55</v>
      </c>
      <c r="F1146" s="98">
        <v>58</v>
      </c>
      <c r="G1146" s="98">
        <v>10</v>
      </c>
      <c r="H1146" s="98">
        <v>1</v>
      </c>
      <c r="I1146" s="98">
        <v>0</v>
      </c>
      <c r="J1146" s="98">
        <v>0</v>
      </c>
      <c r="K1146" s="98">
        <v>0</v>
      </c>
      <c r="L1146" s="98">
        <v>0</v>
      </c>
      <c r="M1146" s="98">
        <v>0</v>
      </c>
      <c r="N1146" s="98">
        <v>0</v>
      </c>
      <c r="O1146" s="98">
        <v>0</v>
      </c>
      <c r="P1146" s="98">
        <v>0</v>
      </c>
      <c r="Q1146" s="98">
        <v>0</v>
      </c>
      <c r="R1146" s="98">
        <v>0</v>
      </c>
      <c r="S1146" s="98">
        <v>0</v>
      </c>
      <c r="T1146" s="98">
        <v>0</v>
      </c>
      <c r="U1146" s="98">
        <v>0</v>
      </c>
      <c r="V1146" s="98">
        <v>0</v>
      </c>
      <c r="W1146" s="269">
        <v>0</v>
      </c>
      <c r="X1146" s="77">
        <v>11</v>
      </c>
      <c r="Y1146" s="24">
        <v>8.3969465648854963E-2</v>
      </c>
      <c r="Z1146" s="77">
        <v>2</v>
      </c>
      <c r="AA1146" s="24">
        <v>1.5267175572519083E-2</v>
      </c>
      <c r="AB1146" s="77">
        <v>0</v>
      </c>
      <c r="AC1146" s="24">
        <v>0</v>
      </c>
      <c r="AD1146" s="20">
        <v>15.370534351145034</v>
      </c>
      <c r="AE1146" s="20">
        <v>19.024000000000001</v>
      </c>
      <c r="AF1146" s="20">
        <v>21.397999999999993</v>
      </c>
      <c r="AG1146" s="44"/>
      <c r="CQ1146" s="44"/>
    </row>
    <row r="1147" spans="1:95" x14ac:dyDescent="0.25">
      <c r="A1147" s="156">
        <v>3</v>
      </c>
      <c r="B1147" s="256">
        <v>0.75</v>
      </c>
      <c r="C1147" s="74">
        <v>132</v>
      </c>
      <c r="D1147" s="268">
        <v>12</v>
      </c>
      <c r="E1147" s="98">
        <v>43</v>
      </c>
      <c r="F1147" s="98">
        <v>62</v>
      </c>
      <c r="G1147" s="98">
        <v>12</v>
      </c>
      <c r="H1147" s="98">
        <v>3</v>
      </c>
      <c r="I1147" s="98">
        <v>0</v>
      </c>
      <c r="J1147" s="98">
        <v>0</v>
      </c>
      <c r="K1147" s="98">
        <v>0</v>
      </c>
      <c r="L1147" s="98">
        <v>0</v>
      </c>
      <c r="M1147" s="98">
        <v>0</v>
      </c>
      <c r="N1147" s="98">
        <v>0</v>
      </c>
      <c r="O1147" s="98">
        <v>0</v>
      </c>
      <c r="P1147" s="98">
        <v>0</v>
      </c>
      <c r="Q1147" s="98">
        <v>0</v>
      </c>
      <c r="R1147" s="98">
        <v>0</v>
      </c>
      <c r="S1147" s="98">
        <v>0</v>
      </c>
      <c r="T1147" s="98">
        <v>0</v>
      </c>
      <c r="U1147" s="98">
        <v>0</v>
      </c>
      <c r="V1147" s="98">
        <v>0</v>
      </c>
      <c r="W1147" s="269">
        <v>0</v>
      </c>
      <c r="X1147" s="77">
        <v>15</v>
      </c>
      <c r="Y1147" s="24">
        <v>0.11363636363636363</v>
      </c>
      <c r="Z1147" s="77">
        <v>4</v>
      </c>
      <c r="AA1147" s="24">
        <v>3.0303030303030304E-2</v>
      </c>
      <c r="AB1147" s="77">
        <v>0</v>
      </c>
      <c r="AC1147" s="24">
        <v>0</v>
      </c>
      <c r="AD1147" s="20">
        <v>15.509393939393934</v>
      </c>
      <c r="AE1147" s="20">
        <v>19.045999999999999</v>
      </c>
      <c r="AF1147" s="20">
        <v>22.803999999999995</v>
      </c>
      <c r="AG1147" s="44"/>
      <c r="CQ1147" s="44"/>
    </row>
    <row r="1148" spans="1:95" x14ac:dyDescent="0.25">
      <c r="A1148" s="156">
        <v>3</v>
      </c>
      <c r="B1148" s="256">
        <v>0.79166700000000001</v>
      </c>
      <c r="C1148" s="74">
        <v>109</v>
      </c>
      <c r="D1148" s="268">
        <v>4</v>
      </c>
      <c r="E1148" s="98">
        <v>36</v>
      </c>
      <c r="F1148" s="98">
        <v>53</v>
      </c>
      <c r="G1148" s="98">
        <v>13</v>
      </c>
      <c r="H1148" s="98">
        <v>3</v>
      </c>
      <c r="I1148" s="98">
        <v>0</v>
      </c>
      <c r="J1148" s="98">
        <v>0</v>
      </c>
      <c r="K1148" s="98">
        <v>0</v>
      </c>
      <c r="L1148" s="98">
        <v>0</v>
      </c>
      <c r="M1148" s="98">
        <v>0</v>
      </c>
      <c r="N1148" s="98">
        <v>0</v>
      </c>
      <c r="O1148" s="98">
        <v>0</v>
      </c>
      <c r="P1148" s="98">
        <v>0</v>
      </c>
      <c r="Q1148" s="98">
        <v>0</v>
      </c>
      <c r="R1148" s="98">
        <v>0</v>
      </c>
      <c r="S1148" s="98">
        <v>0</v>
      </c>
      <c r="T1148" s="98">
        <v>0</v>
      </c>
      <c r="U1148" s="98">
        <v>0</v>
      </c>
      <c r="V1148" s="98">
        <v>0</v>
      </c>
      <c r="W1148" s="269">
        <v>0</v>
      </c>
      <c r="X1148" s="77">
        <v>16</v>
      </c>
      <c r="Y1148" s="24">
        <v>0.14678899082568808</v>
      </c>
      <c r="Z1148" s="77">
        <v>5</v>
      </c>
      <c r="AA1148" s="24">
        <v>4.5871559633027525E-2</v>
      </c>
      <c r="AB1148" s="77">
        <v>0</v>
      </c>
      <c r="AC1148" s="24">
        <v>0</v>
      </c>
      <c r="AD1148" s="20">
        <v>16.491651376146784</v>
      </c>
      <c r="AE1148" s="20">
        <v>20.164999999999999</v>
      </c>
      <c r="AF1148" s="20">
        <v>23.615000000000002</v>
      </c>
      <c r="AG1148" s="44"/>
      <c r="CQ1148" s="44"/>
    </row>
    <row r="1149" spans="1:95" x14ac:dyDescent="0.25">
      <c r="A1149" s="156">
        <v>3</v>
      </c>
      <c r="B1149" s="256">
        <v>0.83333299999999999</v>
      </c>
      <c r="C1149" s="74">
        <v>86</v>
      </c>
      <c r="D1149" s="268">
        <v>2</v>
      </c>
      <c r="E1149" s="98">
        <v>32</v>
      </c>
      <c r="F1149" s="98">
        <v>39</v>
      </c>
      <c r="G1149" s="98">
        <v>9</v>
      </c>
      <c r="H1149" s="98">
        <v>4</v>
      </c>
      <c r="I1149" s="98">
        <v>0</v>
      </c>
      <c r="J1149" s="98">
        <v>0</v>
      </c>
      <c r="K1149" s="98">
        <v>0</v>
      </c>
      <c r="L1149" s="98">
        <v>0</v>
      </c>
      <c r="M1149" s="98">
        <v>0</v>
      </c>
      <c r="N1149" s="98">
        <v>0</v>
      </c>
      <c r="O1149" s="98">
        <v>0</v>
      </c>
      <c r="P1149" s="98">
        <v>0</v>
      </c>
      <c r="Q1149" s="98">
        <v>0</v>
      </c>
      <c r="R1149" s="98">
        <v>0</v>
      </c>
      <c r="S1149" s="98">
        <v>0</v>
      </c>
      <c r="T1149" s="98">
        <v>0</v>
      </c>
      <c r="U1149" s="98">
        <v>0</v>
      </c>
      <c r="V1149" s="98">
        <v>0</v>
      </c>
      <c r="W1149" s="269">
        <v>0</v>
      </c>
      <c r="X1149" s="77">
        <v>13</v>
      </c>
      <c r="Y1149" s="24">
        <v>0.15116279069767441</v>
      </c>
      <c r="Z1149" s="77">
        <v>4</v>
      </c>
      <c r="AA1149" s="24">
        <v>4.6511627906976744E-2</v>
      </c>
      <c r="AB1149" s="77">
        <v>0</v>
      </c>
      <c r="AC1149" s="24">
        <v>0</v>
      </c>
      <c r="AD1149" s="20">
        <v>16.476279069767447</v>
      </c>
      <c r="AE1149" s="20">
        <v>20.016500000000001</v>
      </c>
      <c r="AF1149" s="20">
        <v>24.896499999999982</v>
      </c>
      <c r="AG1149" s="44"/>
      <c r="CQ1149" s="44"/>
    </row>
    <row r="1150" spans="1:95" x14ac:dyDescent="0.25">
      <c r="A1150" s="156">
        <v>3</v>
      </c>
      <c r="B1150" s="256">
        <v>0.875</v>
      </c>
      <c r="C1150" s="74">
        <v>71</v>
      </c>
      <c r="D1150" s="268">
        <v>1</v>
      </c>
      <c r="E1150" s="98">
        <v>20</v>
      </c>
      <c r="F1150" s="98">
        <v>36</v>
      </c>
      <c r="G1150" s="98">
        <v>9</v>
      </c>
      <c r="H1150" s="98">
        <v>3</v>
      </c>
      <c r="I1150" s="98">
        <v>2</v>
      </c>
      <c r="J1150" s="98">
        <v>0</v>
      </c>
      <c r="K1150" s="98">
        <v>0</v>
      </c>
      <c r="L1150" s="98">
        <v>0</v>
      </c>
      <c r="M1150" s="98">
        <v>0</v>
      </c>
      <c r="N1150" s="98">
        <v>0</v>
      </c>
      <c r="O1150" s="98">
        <v>0</v>
      </c>
      <c r="P1150" s="98">
        <v>0</v>
      </c>
      <c r="Q1150" s="98">
        <v>0</v>
      </c>
      <c r="R1150" s="98">
        <v>0</v>
      </c>
      <c r="S1150" s="98">
        <v>0</v>
      </c>
      <c r="T1150" s="98">
        <v>0</v>
      </c>
      <c r="U1150" s="98">
        <v>0</v>
      </c>
      <c r="V1150" s="98">
        <v>0</v>
      </c>
      <c r="W1150" s="269">
        <v>0</v>
      </c>
      <c r="X1150" s="77">
        <v>14</v>
      </c>
      <c r="Y1150" s="24">
        <v>0.19718309859154928</v>
      </c>
      <c r="Z1150" s="77">
        <v>7</v>
      </c>
      <c r="AA1150" s="24">
        <v>9.8591549295774641E-2</v>
      </c>
      <c r="AB1150" s="77">
        <v>0</v>
      </c>
      <c r="AC1150" s="24">
        <v>0</v>
      </c>
      <c r="AD1150" s="20">
        <v>17.446760563380284</v>
      </c>
      <c r="AE1150" s="20">
        <v>21.431999999999999</v>
      </c>
      <c r="AF1150" s="20">
        <v>26.037999999999986</v>
      </c>
      <c r="AG1150" s="44"/>
      <c r="CQ1150" s="44"/>
    </row>
    <row r="1151" spans="1:95" x14ac:dyDescent="0.25">
      <c r="A1151" s="156">
        <v>3</v>
      </c>
      <c r="B1151" s="256">
        <v>0.91666700000000001</v>
      </c>
      <c r="C1151" s="74">
        <v>119</v>
      </c>
      <c r="D1151" s="268">
        <v>0</v>
      </c>
      <c r="E1151" s="98">
        <v>23</v>
      </c>
      <c r="F1151" s="98">
        <v>75</v>
      </c>
      <c r="G1151" s="98">
        <v>20</v>
      </c>
      <c r="H1151" s="98">
        <v>1</v>
      </c>
      <c r="I1151" s="98">
        <v>0</v>
      </c>
      <c r="J1151" s="98">
        <v>0</v>
      </c>
      <c r="K1151" s="98">
        <v>0</v>
      </c>
      <c r="L1151" s="98">
        <v>0</v>
      </c>
      <c r="M1151" s="98">
        <v>0</v>
      </c>
      <c r="N1151" s="98">
        <v>0</v>
      </c>
      <c r="O1151" s="98">
        <v>0</v>
      </c>
      <c r="P1151" s="98">
        <v>0</v>
      </c>
      <c r="Q1151" s="98">
        <v>0</v>
      </c>
      <c r="R1151" s="98">
        <v>0</v>
      </c>
      <c r="S1151" s="98">
        <v>0</v>
      </c>
      <c r="T1151" s="98">
        <v>0</v>
      </c>
      <c r="U1151" s="98">
        <v>0</v>
      </c>
      <c r="V1151" s="98">
        <v>0</v>
      </c>
      <c r="W1151" s="269">
        <v>0</v>
      </c>
      <c r="X1151" s="77">
        <v>21</v>
      </c>
      <c r="Y1151" s="24">
        <v>0.17647058823529413</v>
      </c>
      <c r="Z1151" s="77">
        <v>2</v>
      </c>
      <c r="AA1151" s="24">
        <v>1.680672268907563E-2</v>
      </c>
      <c r="AB1151" s="77">
        <v>0</v>
      </c>
      <c r="AC1151" s="24">
        <v>0</v>
      </c>
      <c r="AD1151" s="20">
        <v>17.493109243697475</v>
      </c>
      <c r="AE1151" s="20">
        <v>20.58</v>
      </c>
      <c r="AF1151" s="20">
        <v>23.08</v>
      </c>
      <c r="AG1151" s="44"/>
      <c r="CQ1151" s="44"/>
    </row>
    <row r="1152" spans="1:95" x14ac:dyDescent="0.25">
      <c r="A1152" s="156">
        <v>3</v>
      </c>
      <c r="B1152" s="256">
        <v>0.95833299999999999</v>
      </c>
      <c r="C1152" s="75">
        <v>48</v>
      </c>
      <c r="D1152" s="270">
        <v>0</v>
      </c>
      <c r="E1152" s="271">
        <v>16</v>
      </c>
      <c r="F1152" s="271">
        <v>22</v>
      </c>
      <c r="G1152" s="271">
        <v>7</v>
      </c>
      <c r="H1152" s="271">
        <v>2</v>
      </c>
      <c r="I1152" s="271">
        <v>1</v>
      </c>
      <c r="J1152" s="271">
        <v>0</v>
      </c>
      <c r="K1152" s="271">
        <v>0</v>
      </c>
      <c r="L1152" s="271">
        <v>0</v>
      </c>
      <c r="M1152" s="271">
        <v>0</v>
      </c>
      <c r="N1152" s="271">
        <v>0</v>
      </c>
      <c r="O1152" s="271">
        <v>0</v>
      </c>
      <c r="P1152" s="271">
        <v>0</v>
      </c>
      <c r="Q1152" s="271">
        <v>0</v>
      </c>
      <c r="R1152" s="271">
        <v>0</v>
      </c>
      <c r="S1152" s="271">
        <v>0</v>
      </c>
      <c r="T1152" s="271">
        <v>0</v>
      </c>
      <c r="U1152" s="271">
        <v>0</v>
      </c>
      <c r="V1152" s="271">
        <v>0</v>
      </c>
      <c r="W1152" s="272">
        <v>0</v>
      </c>
      <c r="X1152" s="274">
        <v>10</v>
      </c>
      <c r="Y1152" s="275">
        <v>0.20833333333333334</v>
      </c>
      <c r="Z1152" s="274">
        <v>5</v>
      </c>
      <c r="AA1152" s="275">
        <v>0.10416666666666667</v>
      </c>
      <c r="AB1152" s="274">
        <v>0</v>
      </c>
      <c r="AC1152" s="275">
        <v>0</v>
      </c>
      <c r="AD1152" s="100">
        <v>17.623749999999998</v>
      </c>
      <c r="AE1152" s="100">
        <v>22.27</v>
      </c>
      <c r="AF1152" s="100">
        <v>28.785499999999999</v>
      </c>
      <c r="AG1152" s="44"/>
      <c r="CQ1152" s="44"/>
    </row>
    <row r="1153" spans="1:95" x14ac:dyDescent="0.25">
      <c r="A1153" s="156"/>
      <c r="B1153" s="324" t="s">
        <v>38</v>
      </c>
      <c r="C1153" s="328">
        <v>1448</v>
      </c>
      <c r="D1153" s="329">
        <v>82</v>
      </c>
      <c r="E1153" s="329">
        <v>542</v>
      </c>
      <c r="F1153" s="329">
        <v>675</v>
      </c>
      <c r="G1153" s="329">
        <v>135</v>
      </c>
      <c r="H1153" s="329">
        <v>14</v>
      </c>
      <c r="I1153" s="329">
        <v>0</v>
      </c>
      <c r="J1153" s="329">
        <v>0</v>
      </c>
      <c r="K1153" s="329">
        <v>0</v>
      </c>
      <c r="L1153" s="329">
        <v>0</v>
      </c>
      <c r="M1153" s="329">
        <v>0</v>
      </c>
      <c r="N1153" s="329">
        <v>0</v>
      </c>
      <c r="O1153" s="329">
        <v>0</v>
      </c>
      <c r="P1153" s="329">
        <v>0</v>
      </c>
      <c r="Q1153" s="329">
        <v>0</v>
      </c>
      <c r="R1153" s="329">
        <v>0</v>
      </c>
      <c r="S1153" s="329">
        <v>0</v>
      </c>
      <c r="T1153" s="329">
        <v>0</v>
      </c>
      <c r="U1153" s="329">
        <v>0</v>
      </c>
      <c r="V1153" s="329">
        <v>0</v>
      </c>
      <c r="W1153" s="330">
        <v>0</v>
      </c>
      <c r="X1153" s="331">
        <v>148</v>
      </c>
      <c r="Y1153" s="344">
        <v>0.10220994475138122</v>
      </c>
      <c r="Z1153" s="331">
        <v>25</v>
      </c>
      <c r="AA1153" s="344">
        <v>1.7265193370165747E-2</v>
      </c>
      <c r="AB1153" s="331">
        <v>0</v>
      </c>
      <c r="AC1153" s="344">
        <v>0</v>
      </c>
      <c r="AD1153" s="345">
        <v>15.625725138121549</v>
      </c>
      <c r="AE1153" s="345">
        <v>19.152999999999999</v>
      </c>
      <c r="AF1153" s="345">
        <v>21.5655</v>
      </c>
      <c r="AG1153" s="10"/>
      <c r="CQ1153" s="44"/>
    </row>
    <row r="1154" spans="1:95" x14ac:dyDescent="0.25">
      <c r="A1154" s="156"/>
      <c r="B1154" s="325" t="s">
        <v>39</v>
      </c>
      <c r="C1154" s="332">
        <v>1765</v>
      </c>
      <c r="D1154" s="333">
        <v>97</v>
      </c>
      <c r="E1154" s="333">
        <v>650</v>
      </c>
      <c r="F1154" s="333">
        <v>822</v>
      </c>
      <c r="G1154" s="333">
        <v>169</v>
      </c>
      <c r="H1154" s="333">
        <v>25</v>
      </c>
      <c r="I1154" s="333">
        <v>2</v>
      </c>
      <c r="J1154" s="333">
        <v>0</v>
      </c>
      <c r="K1154" s="333">
        <v>0</v>
      </c>
      <c r="L1154" s="333">
        <v>0</v>
      </c>
      <c r="M1154" s="333">
        <v>0</v>
      </c>
      <c r="N1154" s="333">
        <v>0</v>
      </c>
      <c r="O1154" s="333">
        <v>0</v>
      </c>
      <c r="P1154" s="333">
        <v>0</v>
      </c>
      <c r="Q1154" s="333">
        <v>0</v>
      </c>
      <c r="R1154" s="333">
        <v>0</v>
      </c>
      <c r="S1154" s="333">
        <v>0</v>
      </c>
      <c r="T1154" s="333">
        <v>0</v>
      </c>
      <c r="U1154" s="333">
        <v>0</v>
      </c>
      <c r="V1154" s="333">
        <v>0</v>
      </c>
      <c r="W1154" s="334">
        <v>0</v>
      </c>
      <c r="X1154" s="335">
        <v>195</v>
      </c>
      <c r="Y1154" s="346">
        <v>0.11048158640226628</v>
      </c>
      <c r="Z1154" s="335">
        <v>44</v>
      </c>
      <c r="AA1154" s="346">
        <v>2.4929178470254956E-2</v>
      </c>
      <c r="AB1154" s="335">
        <v>0</v>
      </c>
      <c r="AC1154" s="346">
        <v>0</v>
      </c>
      <c r="AD1154" s="347">
        <v>15.766832861189796</v>
      </c>
      <c r="AE1154" s="347">
        <v>19.340999999999998</v>
      </c>
      <c r="AF1154" s="347">
        <v>22.166999999999998</v>
      </c>
      <c r="AG1154" s="10"/>
      <c r="CQ1154" s="44"/>
    </row>
    <row r="1155" spans="1:95" x14ac:dyDescent="0.25">
      <c r="A1155" s="156"/>
      <c r="B1155" s="326" t="s">
        <v>40</v>
      </c>
      <c r="C1155" s="336">
        <v>1932</v>
      </c>
      <c r="D1155" s="337">
        <v>97</v>
      </c>
      <c r="E1155" s="337">
        <v>689</v>
      </c>
      <c r="F1155" s="337">
        <v>919</v>
      </c>
      <c r="G1155" s="337">
        <v>196</v>
      </c>
      <c r="H1155" s="337">
        <v>28</v>
      </c>
      <c r="I1155" s="337">
        <v>3</v>
      </c>
      <c r="J1155" s="337">
        <v>0</v>
      </c>
      <c r="K1155" s="337">
        <v>0</v>
      </c>
      <c r="L1155" s="337">
        <v>0</v>
      </c>
      <c r="M1155" s="337">
        <v>0</v>
      </c>
      <c r="N1155" s="337">
        <v>0</v>
      </c>
      <c r="O1155" s="337">
        <v>0</v>
      </c>
      <c r="P1155" s="337">
        <v>0</v>
      </c>
      <c r="Q1155" s="337">
        <v>0</v>
      </c>
      <c r="R1155" s="337">
        <v>0</v>
      </c>
      <c r="S1155" s="337">
        <v>0</v>
      </c>
      <c r="T1155" s="337">
        <v>0</v>
      </c>
      <c r="U1155" s="337">
        <v>0</v>
      </c>
      <c r="V1155" s="337">
        <v>0</v>
      </c>
      <c r="W1155" s="338">
        <v>0</v>
      </c>
      <c r="X1155" s="339">
        <v>226</v>
      </c>
      <c r="Y1155" s="348">
        <v>0.11697722567287784</v>
      </c>
      <c r="Z1155" s="339">
        <v>51</v>
      </c>
      <c r="AA1155" s="348">
        <v>2.6397515527950312E-2</v>
      </c>
      <c r="AB1155" s="339">
        <v>0</v>
      </c>
      <c r="AC1155" s="348">
        <v>0</v>
      </c>
      <c r="AD1155" s="349">
        <v>15.875870488322729</v>
      </c>
      <c r="AE1155" s="349">
        <v>19.462499999999999</v>
      </c>
      <c r="AF1155" s="349">
        <v>22.232499999999998</v>
      </c>
      <c r="AG1155" s="10"/>
      <c r="CQ1155" s="44"/>
    </row>
    <row r="1156" spans="1:95" x14ac:dyDescent="0.25">
      <c r="A1156" s="156"/>
      <c r="B1156" s="327" t="s">
        <v>41</v>
      </c>
      <c r="C1156" s="340">
        <v>2025</v>
      </c>
      <c r="D1156" s="341">
        <v>102</v>
      </c>
      <c r="E1156" s="341">
        <v>724</v>
      </c>
      <c r="F1156" s="341">
        <v>962</v>
      </c>
      <c r="G1156" s="341">
        <v>204</v>
      </c>
      <c r="H1156" s="341">
        <v>30</v>
      </c>
      <c r="I1156" s="341">
        <v>3</v>
      </c>
      <c r="J1156" s="341">
        <v>0</v>
      </c>
      <c r="K1156" s="341">
        <v>0</v>
      </c>
      <c r="L1156" s="341">
        <v>0</v>
      </c>
      <c r="M1156" s="341">
        <v>0</v>
      </c>
      <c r="N1156" s="341">
        <v>0</v>
      </c>
      <c r="O1156" s="341">
        <v>0</v>
      </c>
      <c r="P1156" s="341">
        <v>0</v>
      </c>
      <c r="Q1156" s="341">
        <v>0</v>
      </c>
      <c r="R1156" s="341">
        <v>0</v>
      </c>
      <c r="S1156" s="341">
        <v>0</v>
      </c>
      <c r="T1156" s="341">
        <v>0</v>
      </c>
      <c r="U1156" s="341">
        <v>0</v>
      </c>
      <c r="V1156" s="341">
        <v>0</v>
      </c>
      <c r="W1156" s="342">
        <v>0</v>
      </c>
      <c r="X1156" s="343">
        <v>236</v>
      </c>
      <c r="Y1156" s="350">
        <v>0.11654320987654321</v>
      </c>
      <c r="Z1156" s="343">
        <v>54</v>
      </c>
      <c r="AA1156" s="350">
        <v>2.6666666666666668E-2</v>
      </c>
      <c r="AB1156" s="343">
        <v>0</v>
      </c>
      <c r="AC1156" s="350">
        <v>0</v>
      </c>
      <c r="AD1156" s="351">
        <v>15.904301234567896</v>
      </c>
      <c r="AE1156" s="351">
        <v>19.490999999999996</v>
      </c>
      <c r="AF1156" s="351">
        <v>22.330999999999992</v>
      </c>
      <c r="AG1156" s="10"/>
      <c r="CQ1156" s="44"/>
    </row>
    <row r="1157" spans="1:95" x14ac:dyDescent="0.25">
      <c r="A1157" s="156"/>
      <c r="H1157" s="44"/>
      <c r="I1157" s="44"/>
      <c r="AG1157" s="44"/>
      <c r="CQ1157" s="44"/>
    </row>
    <row r="1158" spans="1:95" x14ac:dyDescent="0.25">
      <c r="A1158" s="156"/>
      <c r="B1158" s="162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4"/>
      <c r="CQ1158" s="44"/>
    </row>
    <row r="1159" spans="1:95" x14ac:dyDescent="0.25">
      <c r="A1159" s="156">
        <v>4</v>
      </c>
      <c r="B1159" s="256">
        <v>0</v>
      </c>
      <c r="C1159" s="73">
        <v>37</v>
      </c>
      <c r="D1159" s="265">
        <v>2</v>
      </c>
      <c r="E1159" s="66">
        <v>13</v>
      </c>
      <c r="F1159" s="66">
        <v>17</v>
      </c>
      <c r="G1159" s="66">
        <v>5</v>
      </c>
      <c r="H1159" s="66">
        <v>0</v>
      </c>
      <c r="I1159" s="66">
        <v>0</v>
      </c>
      <c r="J1159" s="66">
        <v>0</v>
      </c>
      <c r="K1159" s="66">
        <v>0</v>
      </c>
      <c r="L1159" s="66">
        <v>0</v>
      </c>
      <c r="M1159" s="66">
        <v>0</v>
      </c>
      <c r="N1159" s="66">
        <v>0</v>
      </c>
      <c r="O1159" s="66">
        <v>0</v>
      </c>
      <c r="P1159" s="66">
        <v>0</v>
      </c>
      <c r="Q1159" s="66">
        <v>0</v>
      </c>
      <c r="R1159" s="66">
        <v>0</v>
      </c>
      <c r="S1159" s="66">
        <v>0</v>
      </c>
      <c r="T1159" s="66">
        <v>0</v>
      </c>
      <c r="U1159" s="66">
        <v>0</v>
      </c>
      <c r="V1159" s="66">
        <v>0</v>
      </c>
      <c r="W1159" s="266">
        <v>0</v>
      </c>
      <c r="X1159" s="76">
        <v>5</v>
      </c>
      <c r="Y1159" s="23">
        <v>0.13513513513513514</v>
      </c>
      <c r="Z1159" s="76">
        <v>0</v>
      </c>
      <c r="AA1159" s="23">
        <v>0</v>
      </c>
      <c r="AB1159" s="76">
        <v>0</v>
      </c>
      <c r="AC1159" s="23">
        <v>0</v>
      </c>
      <c r="AD1159" s="18">
        <v>16.05594594594595</v>
      </c>
      <c r="AE1159" s="18">
        <v>19.668999999999997</v>
      </c>
      <c r="AF1159" s="18">
        <v>23.388999999999999</v>
      </c>
      <c r="AG1159" s="44"/>
      <c r="CQ1159" s="44"/>
    </row>
    <row r="1160" spans="1:95" x14ac:dyDescent="0.25">
      <c r="A1160" s="156">
        <v>4</v>
      </c>
      <c r="B1160" s="256">
        <v>4.1667000000000003E-2</v>
      </c>
      <c r="C1160" s="74">
        <v>14</v>
      </c>
      <c r="D1160" s="268">
        <v>0</v>
      </c>
      <c r="E1160" s="98">
        <v>5</v>
      </c>
      <c r="F1160" s="98">
        <v>5</v>
      </c>
      <c r="G1160" s="98">
        <v>4</v>
      </c>
      <c r="H1160" s="98">
        <v>0</v>
      </c>
      <c r="I1160" s="98">
        <v>0</v>
      </c>
      <c r="J1160" s="98">
        <v>0</v>
      </c>
      <c r="K1160" s="98">
        <v>0</v>
      </c>
      <c r="L1160" s="98">
        <v>0</v>
      </c>
      <c r="M1160" s="98">
        <v>0</v>
      </c>
      <c r="N1160" s="98">
        <v>0</v>
      </c>
      <c r="O1160" s="98">
        <v>0</v>
      </c>
      <c r="P1160" s="98">
        <v>0</v>
      </c>
      <c r="Q1160" s="98">
        <v>0</v>
      </c>
      <c r="R1160" s="98">
        <v>0</v>
      </c>
      <c r="S1160" s="98">
        <v>0</v>
      </c>
      <c r="T1160" s="98">
        <v>0</v>
      </c>
      <c r="U1160" s="98">
        <v>0</v>
      </c>
      <c r="V1160" s="98">
        <v>0</v>
      </c>
      <c r="W1160" s="269">
        <v>0</v>
      </c>
      <c r="X1160" s="77">
        <v>4</v>
      </c>
      <c r="Y1160" s="24">
        <v>0.2857142857142857</v>
      </c>
      <c r="Z1160" s="77">
        <v>0</v>
      </c>
      <c r="AA1160" s="24">
        <v>0</v>
      </c>
      <c r="AB1160" s="77">
        <v>0</v>
      </c>
      <c r="AC1160" s="24">
        <v>0</v>
      </c>
      <c r="AD1160" s="20">
        <v>17.166428571428572</v>
      </c>
      <c r="AE1160" s="20">
        <v>21.897500000000001</v>
      </c>
      <c r="AF1160" s="20" t="s">
        <v>120</v>
      </c>
      <c r="AG1160" s="44"/>
      <c r="CQ1160" s="44"/>
    </row>
    <row r="1161" spans="1:95" x14ac:dyDescent="0.25">
      <c r="A1161" s="156">
        <v>4</v>
      </c>
      <c r="B1161" s="256">
        <v>8.3333000000000004E-2</v>
      </c>
      <c r="C1161" s="74">
        <v>4</v>
      </c>
      <c r="D1161" s="268">
        <v>0</v>
      </c>
      <c r="E1161" s="98">
        <v>0</v>
      </c>
      <c r="F1161" s="98">
        <v>4</v>
      </c>
      <c r="G1161" s="98">
        <v>0</v>
      </c>
      <c r="H1161" s="98">
        <v>0</v>
      </c>
      <c r="I1161" s="98">
        <v>0</v>
      </c>
      <c r="J1161" s="98">
        <v>0</v>
      </c>
      <c r="K1161" s="98">
        <v>0</v>
      </c>
      <c r="L1161" s="98">
        <v>0</v>
      </c>
      <c r="M1161" s="98">
        <v>0</v>
      </c>
      <c r="N1161" s="98">
        <v>0</v>
      </c>
      <c r="O1161" s="98">
        <v>0</v>
      </c>
      <c r="P1161" s="98">
        <v>0</v>
      </c>
      <c r="Q1161" s="98">
        <v>0</v>
      </c>
      <c r="R1161" s="98">
        <v>0</v>
      </c>
      <c r="S1161" s="98">
        <v>0</v>
      </c>
      <c r="T1161" s="98">
        <v>0</v>
      </c>
      <c r="U1161" s="98">
        <v>0</v>
      </c>
      <c r="V1161" s="98">
        <v>0</v>
      </c>
      <c r="W1161" s="269">
        <v>0</v>
      </c>
      <c r="X1161" s="77">
        <v>0</v>
      </c>
      <c r="Y1161" s="24">
        <v>0</v>
      </c>
      <c r="Z1161" s="77">
        <v>0</v>
      </c>
      <c r="AA1161" s="24">
        <v>0</v>
      </c>
      <c r="AB1161" s="77">
        <v>0</v>
      </c>
      <c r="AC1161" s="24">
        <v>0</v>
      </c>
      <c r="AD1161" s="20">
        <v>16.93</v>
      </c>
      <c r="AE1161" s="20" t="s">
        <v>120</v>
      </c>
      <c r="AF1161" s="20" t="s">
        <v>120</v>
      </c>
      <c r="AG1161" s="44"/>
      <c r="CQ1161" s="44"/>
    </row>
    <row r="1162" spans="1:95" x14ac:dyDescent="0.25">
      <c r="A1162" s="156">
        <v>4</v>
      </c>
      <c r="B1162" s="256">
        <v>0.125</v>
      </c>
      <c r="C1162" s="74">
        <v>6</v>
      </c>
      <c r="D1162" s="268">
        <v>1</v>
      </c>
      <c r="E1162" s="98">
        <v>2</v>
      </c>
      <c r="F1162" s="98">
        <v>3</v>
      </c>
      <c r="G1162" s="98">
        <v>0</v>
      </c>
      <c r="H1162" s="98">
        <v>0</v>
      </c>
      <c r="I1162" s="98">
        <v>0</v>
      </c>
      <c r="J1162" s="98">
        <v>0</v>
      </c>
      <c r="K1162" s="98">
        <v>0</v>
      </c>
      <c r="L1162" s="98">
        <v>0</v>
      </c>
      <c r="M1162" s="98">
        <v>0</v>
      </c>
      <c r="N1162" s="98">
        <v>0</v>
      </c>
      <c r="O1162" s="98">
        <v>0</v>
      </c>
      <c r="P1162" s="98">
        <v>0</v>
      </c>
      <c r="Q1162" s="98">
        <v>0</v>
      </c>
      <c r="R1162" s="98">
        <v>0</v>
      </c>
      <c r="S1162" s="98">
        <v>0</v>
      </c>
      <c r="T1162" s="98">
        <v>0</v>
      </c>
      <c r="U1162" s="98">
        <v>0</v>
      </c>
      <c r="V1162" s="98">
        <v>0</v>
      </c>
      <c r="W1162" s="269">
        <v>0</v>
      </c>
      <c r="X1162" s="77">
        <v>0</v>
      </c>
      <c r="Y1162" s="24">
        <v>0</v>
      </c>
      <c r="Z1162" s="77">
        <v>0</v>
      </c>
      <c r="AA1162" s="24">
        <v>0</v>
      </c>
      <c r="AB1162" s="77">
        <v>0</v>
      </c>
      <c r="AC1162" s="24">
        <v>0</v>
      </c>
      <c r="AD1162" s="20">
        <v>13.291666666666666</v>
      </c>
      <c r="AE1162" s="20">
        <v>18.131</v>
      </c>
      <c r="AF1162" s="20" t="s">
        <v>120</v>
      </c>
      <c r="AG1162" s="44"/>
      <c r="CQ1162" s="44"/>
    </row>
    <row r="1163" spans="1:95" x14ac:dyDescent="0.25">
      <c r="A1163" s="156">
        <v>4</v>
      </c>
      <c r="B1163" s="256">
        <v>0.16666700000000001</v>
      </c>
      <c r="C1163" s="74">
        <v>11</v>
      </c>
      <c r="D1163" s="268">
        <v>0</v>
      </c>
      <c r="E1163" s="98">
        <v>6</v>
      </c>
      <c r="F1163" s="98">
        <v>5</v>
      </c>
      <c r="G1163" s="98">
        <v>0</v>
      </c>
      <c r="H1163" s="98">
        <v>0</v>
      </c>
      <c r="I1163" s="98">
        <v>0</v>
      </c>
      <c r="J1163" s="98">
        <v>0</v>
      </c>
      <c r="K1163" s="98">
        <v>0</v>
      </c>
      <c r="L1163" s="98">
        <v>0</v>
      </c>
      <c r="M1163" s="98">
        <v>0</v>
      </c>
      <c r="N1163" s="98">
        <v>0</v>
      </c>
      <c r="O1163" s="98">
        <v>0</v>
      </c>
      <c r="P1163" s="98">
        <v>0</v>
      </c>
      <c r="Q1163" s="98">
        <v>0</v>
      </c>
      <c r="R1163" s="98">
        <v>0</v>
      </c>
      <c r="S1163" s="98">
        <v>0</v>
      </c>
      <c r="T1163" s="98">
        <v>0</v>
      </c>
      <c r="U1163" s="98">
        <v>0</v>
      </c>
      <c r="V1163" s="98">
        <v>0</v>
      </c>
      <c r="W1163" s="269">
        <v>0</v>
      </c>
      <c r="X1163" s="77">
        <v>0</v>
      </c>
      <c r="Y1163" s="24">
        <v>0</v>
      </c>
      <c r="Z1163" s="77">
        <v>0</v>
      </c>
      <c r="AA1163" s="24">
        <v>0</v>
      </c>
      <c r="AB1163" s="77">
        <v>0</v>
      </c>
      <c r="AC1163" s="24">
        <v>0</v>
      </c>
      <c r="AD1163" s="20">
        <v>14.954545454545455</v>
      </c>
      <c r="AE1163" s="20">
        <v>17.885999999999999</v>
      </c>
      <c r="AF1163" s="20" t="s">
        <v>120</v>
      </c>
      <c r="AG1163" s="44"/>
      <c r="CQ1163" s="44"/>
    </row>
    <row r="1164" spans="1:95" x14ac:dyDescent="0.25">
      <c r="A1164" s="156">
        <v>4</v>
      </c>
      <c r="B1164" s="256">
        <v>0.20833299999999999</v>
      </c>
      <c r="C1164" s="74">
        <v>30</v>
      </c>
      <c r="D1164" s="268">
        <v>1</v>
      </c>
      <c r="E1164" s="98">
        <v>19</v>
      </c>
      <c r="F1164" s="98">
        <v>10</v>
      </c>
      <c r="G1164" s="98">
        <v>0</v>
      </c>
      <c r="H1164" s="98">
        <v>0</v>
      </c>
      <c r="I1164" s="98">
        <v>0</v>
      </c>
      <c r="J1164" s="98">
        <v>0</v>
      </c>
      <c r="K1164" s="98">
        <v>0</v>
      </c>
      <c r="L1164" s="98">
        <v>0</v>
      </c>
      <c r="M1164" s="98">
        <v>0</v>
      </c>
      <c r="N1164" s="98">
        <v>0</v>
      </c>
      <c r="O1164" s="98">
        <v>0</v>
      </c>
      <c r="P1164" s="98">
        <v>0</v>
      </c>
      <c r="Q1164" s="98">
        <v>0</v>
      </c>
      <c r="R1164" s="98">
        <v>0</v>
      </c>
      <c r="S1164" s="98">
        <v>0</v>
      </c>
      <c r="T1164" s="98">
        <v>0</v>
      </c>
      <c r="U1164" s="98">
        <v>0</v>
      </c>
      <c r="V1164" s="98">
        <v>0</v>
      </c>
      <c r="W1164" s="269">
        <v>0</v>
      </c>
      <c r="X1164" s="77">
        <v>0</v>
      </c>
      <c r="Y1164" s="24">
        <v>0</v>
      </c>
      <c r="Z1164" s="77">
        <v>0</v>
      </c>
      <c r="AA1164" s="24">
        <v>0</v>
      </c>
      <c r="AB1164" s="77">
        <v>0</v>
      </c>
      <c r="AC1164" s="24">
        <v>0</v>
      </c>
      <c r="AD1164" s="20">
        <v>14.540666666666668</v>
      </c>
      <c r="AE1164" s="20">
        <v>17.883499999999998</v>
      </c>
      <c r="AF1164" s="20">
        <v>19.694500000000001</v>
      </c>
      <c r="AG1164" s="44"/>
      <c r="CQ1164" s="44"/>
    </row>
    <row r="1165" spans="1:95" x14ac:dyDescent="0.25">
      <c r="A1165" s="156">
        <v>4</v>
      </c>
      <c r="B1165" s="256">
        <v>0.25</v>
      </c>
      <c r="C1165" s="74">
        <v>67</v>
      </c>
      <c r="D1165" s="268">
        <v>3</v>
      </c>
      <c r="E1165" s="98">
        <v>29</v>
      </c>
      <c r="F1165" s="98">
        <v>28</v>
      </c>
      <c r="G1165" s="98">
        <v>6</v>
      </c>
      <c r="H1165" s="98">
        <v>1</v>
      </c>
      <c r="I1165" s="98">
        <v>0</v>
      </c>
      <c r="J1165" s="98">
        <v>0</v>
      </c>
      <c r="K1165" s="98">
        <v>0</v>
      </c>
      <c r="L1165" s="98">
        <v>0</v>
      </c>
      <c r="M1165" s="98">
        <v>0</v>
      </c>
      <c r="N1165" s="98">
        <v>0</v>
      </c>
      <c r="O1165" s="98">
        <v>0</v>
      </c>
      <c r="P1165" s="98">
        <v>0</v>
      </c>
      <c r="Q1165" s="98">
        <v>0</v>
      </c>
      <c r="R1165" s="98">
        <v>0</v>
      </c>
      <c r="S1165" s="98">
        <v>0</v>
      </c>
      <c r="T1165" s="98">
        <v>0</v>
      </c>
      <c r="U1165" s="98">
        <v>0</v>
      </c>
      <c r="V1165" s="98">
        <v>0</v>
      </c>
      <c r="W1165" s="269">
        <v>0</v>
      </c>
      <c r="X1165" s="77">
        <v>7</v>
      </c>
      <c r="Y1165" s="24">
        <v>0.1044776119402985</v>
      </c>
      <c r="Z1165" s="77">
        <v>2</v>
      </c>
      <c r="AA1165" s="24">
        <v>2.9850746268656716E-2</v>
      </c>
      <c r="AB1165" s="77">
        <v>0</v>
      </c>
      <c r="AC1165" s="24">
        <v>0</v>
      </c>
      <c r="AD1165" s="20">
        <v>15.796268656716419</v>
      </c>
      <c r="AE1165" s="20">
        <v>19.303999999999998</v>
      </c>
      <c r="AF1165" s="20">
        <v>23.149999999999991</v>
      </c>
      <c r="AG1165" s="44"/>
      <c r="CQ1165" s="44"/>
    </row>
    <row r="1166" spans="1:95" x14ac:dyDescent="0.25">
      <c r="A1166" s="156">
        <v>4</v>
      </c>
      <c r="B1166" s="256">
        <v>0.29166700000000001</v>
      </c>
      <c r="C1166" s="74">
        <v>91</v>
      </c>
      <c r="D1166" s="268">
        <v>3</v>
      </c>
      <c r="E1166" s="98">
        <v>39</v>
      </c>
      <c r="F1166" s="98">
        <v>42</v>
      </c>
      <c r="G1166" s="98">
        <v>7</v>
      </c>
      <c r="H1166" s="98">
        <v>0</v>
      </c>
      <c r="I1166" s="98">
        <v>0</v>
      </c>
      <c r="J1166" s="98">
        <v>0</v>
      </c>
      <c r="K1166" s="98">
        <v>0</v>
      </c>
      <c r="L1166" s="98">
        <v>0</v>
      </c>
      <c r="M1166" s="98">
        <v>0</v>
      </c>
      <c r="N1166" s="98">
        <v>0</v>
      </c>
      <c r="O1166" s="98">
        <v>0</v>
      </c>
      <c r="P1166" s="98">
        <v>0</v>
      </c>
      <c r="Q1166" s="98">
        <v>0</v>
      </c>
      <c r="R1166" s="98">
        <v>0</v>
      </c>
      <c r="S1166" s="98">
        <v>0</v>
      </c>
      <c r="T1166" s="98">
        <v>0</v>
      </c>
      <c r="U1166" s="98">
        <v>0</v>
      </c>
      <c r="V1166" s="98">
        <v>0</v>
      </c>
      <c r="W1166" s="269">
        <v>0</v>
      </c>
      <c r="X1166" s="77">
        <v>7</v>
      </c>
      <c r="Y1166" s="24">
        <v>7.6923076923076927E-2</v>
      </c>
      <c r="Z1166" s="77">
        <v>0</v>
      </c>
      <c r="AA1166" s="24">
        <v>0</v>
      </c>
      <c r="AB1166" s="77">
        <v>0</v>
      </c>
      <c r="AC1166" s="24">
        <v>0</v>
      </c>
      <c r="AD1166" s="20">
        <v>15.438131868131874</v>
      </c>
      <c r="AE1166" s="20">
        <v>19.076000000000001</v>
      </c>
      <c r="AF1166" s="20">
        <v>20.927999999999994</v>
      </c>
      <c r="AG1166" s="44"/>
      <c r="CQ1166" s="44"/>
    </row>
    <row r="1167" spans="1:95" x14ac:dyDescent="0.25">
      <c r="A1167" s="156">
        <v>4</v>
      </c>
      <c r="B1167" s="256">
        <v>0.33333299999999999</v>
      </c>
      <c r="C1167" s="74">
        <v>115</v>
      </c>
      <c r="D1167" s="268">
        <v>6</v>
      </c>
      <c r="E1167" s="98">
        <v>39</v>
      </c>
      <c r="F1167" s="98">
        <v>58</v>
      </c>
      <c r="G1167" s="98">
        <v>11</v>
      </c>
      <c r="H1167" s="98">
        <v>1</v>
      </c>
      <c r="I1167" s="98">
        <v>0</v>
      </c>
      <c r="J1167" s="98">
        <v>0</v>
      </c>
      <c r="K1167" s="98">
        <v>0</v>
      </c>
      <c r="L1167" s="98">
        <v>0</v>
      </c>
      <c r="M1167" s="98">
        <v>0</v>
      </c>
      <c r="N1167" s="98">
        <v>0</v>
      </c>
      <c r="O1167" s="98">
        <v>0</v>
      </c>
      <c r="P1167" s="98">
        <v>0</v>
      </c>
      <c r="Q1167" s="98">
        <v>0</v>
      </c>
      <c r="R1167" s="98">
        <v>0</v>
      </c>
      <c r="S1167" s="98">
        <v>0</v>
      </c>
      <c r="T1167" s="98">
        <v>0</v>
      </c>
      <c r="U1167" s="98">
        <v>0</v>
      </c>
      <c r="V1167" s="98">
        <v>0</v>
      </c>
      <c r="W1167" s="269">
        <v>0</v>
      </c>
      <c r="X1167" s="77">
        <v>12</v>
      </c>
      <c r="Y1167" s="24">
        <v>0.10434782608695652</v>
      </c>
      <c r="Z1167" s="77">
        <v>2</v>
      </c>
      <c r="AA1167" s="24">
        <v>1.7391304347826087E-2</v>
      </c>
      <c r="AB1167" s="77">
        <v>0</v>
      </c>
      <c r="AC1167" s="24">
        <v>0</v>
      </c>
      <c r="AD1167" s="20">
        <v>15.934000000000006</v>
      </c>
      <c r="AE1167" s="20">
        <v>19.335999999999999</v>
      </c>
      <c r="AF1167" s="20">
        <v>21.997999999999987</v>
      </c>
      <c r="AG1167" s="44"/>
      <c r="CQ1167" s="44"/>
    </row>
    <row r="1168" spans="1:95" x14ac:dyDescent="0.25">
      <c r="A1168" s="156">
        <v>4</v>
      </c>
      <c r="B1168" s="256">
        <v>0.375</v>
      </c>
      <c r="C1168" s="74">
        <v>108</v>
      </c>
      <c r="D1168" s="268">
        <v>9</v>
      </c>
      <c r="E1168" s="98">
        <v>47</v>
      </c>
      <c r="F1168" s="98">
        <v>42</v>
      </c>
      <c r="G1168" s="98">
        <v>8</v>
      </c>
      <c r="H1168" s="98">
        <v>2</v>
      </c>
      <c r="I1168" s="98">
        <v>0</v>
      </c>
      <c r="J1168" s="98">
        <v>0</v>
      </c>
      <c r="K1168" s="98">
        <v>0</v>
      </c>
      <c r="L1168" s="98">
        <v>0</v>
      </c>
      <c r="M1168" s="98">
        <v>0</v>
      </c>
      <c r="N1168" s="98">
        <v>0</v>
      </c>
      <c r="O1168" s="98">
        <v>0</v>
      </c>
      <c r="P1168" s="98">
        <v>0</v>
      </c>
      <c r="Q1168" s="98">
        <v>0</v>
      </c>
      <c r="R1168" s="98">
        <v>0</v>
      </c>
      <c r="S1168" s="98">
        <v>0</v>
      </c>
      <c r="T1168" s="98">
        <v>0</v>
      </c>
      <c r="U1168" s="98">
        <v>0</v>
      </c>
      <c r="V1168" s="98">
        <v>0</v>
      </c>
      <c r="W1168" s="269">
        <v>0</v>
      </c>
      <c r="X1168" s="77">
        <v>10</v>
      </c>
      <c r="Y1168" s="24">
        <v>9.2592592592592587E-2</v>
      </c>
      <c r="Z1168" s="77">
        <v>3</v>
      </c>
      <c r="AA1168" s="24">
        <v>2.7777777777777776E-2</v>
      </c>
      <c r="AB1168" s="77">
        <v>0</v>
      </c>
      <c r="AC1168" s="24">
        <v>0</v>
      </c>
      <c r="AD1168" s="20">
        <v>15.211666666666666</v>
      </c>
      <c r="AE1168" s="20">
        <v>19.295999999999996</v>
      </c>
      <c r="AF1168" s="20">
        <v>22.3155</v>
      </c>
      <c r="AG1168" s="44"/>
      <c r="CQ1168" s="44"/>
    </row>
    <row r="1169" spans="1:95" x14ac:dyDescent="0.25">
      <c r="A1169" s="156">
        <v>4</v>
      </c>
      <c r="B1169" s="256">
        <v>0.41666700000000001</v>
      </c>
      <c r="C1169" s="74">
        <v>102</v>
      </c>
      <c r="D1169" s="268">
        <v>3</v>
      </c>
      <c r="E1169" s="98">
        <v>46</v>
      </c>
      <c r="F1169" s="98">
        <v>43</v>
      </c>
      <c r="G1169" s="98">
        <v>6</v>
      </c>
      <c r="H1169" s="98">
        <v>4</v>
      </c>
      <c r="I1169" s="98">
        <v>0</v>
      </c>
      <c r="J1169" s="98">
        <v>0</v>
      </c>
      <c r="K1169" s="98">
        <v>0</v>
      </c>
      <c r="L1169" s="98">
        <v>0</v>
      </c>
      <c r="M1169" s="98">
        <v>0</v>
      </c>
      <c r="N1169" s="98">
        <v>0</v>
      </c>
      <c r="O1169" s="98">
        <v>0</v>
      </c>
      <c r="P1169" s="98">
        <v>0</v>
      </c>
      <c r="Q1169" s="98">
        <v>0</v>
      </c>
      <c r="R1169" s="98">
        <v>0</v>
      </c>
      <c r="S1169" s="98">
        <v>0</v>
      </c>
      <c r="T1169" s="98">
        <v>0</v>
      </c>
      <c r="U1169" s="98">
        <v>0</v>
      </c>
      <c r="V1169" s="98">
        <v>0</v>
      </c>
      <c r="W1169" s="269">
        <v>0</v>
      </c>
      <c r="X1169" s="77">
        <v>10</v>
      </c>
      <c r="Y1169" s="24">
        <v>9.8039215686274508E-2</v>
      </c>
      <c r="Z1169" s="77">
        <v>4</v>
      </c>
      <c r="AA1169" s="24">
        <v>3.9215686274509803E-2</v>
      </c>
      <c r="AB1169" s="77">
        <v>0</v>
      </c>
      <c r="AC1169" s="24">
        <v>0</v>
      </c>
      <c r="AD1169" s="20">
        <v>15.76911764705882</v>
      </c>
      <c r="AE1169" s="20">
        <v>19.021999999999998</v>
      </c>
      <c r="AF1169" s="20">
        <v>21.122499999999999</v>
      </c>
      <c r="AG1169" s="44"/>
      <c r="CQ1169" s="44"/>
    </row>
    <row r="1170" spans="1:95" x14ac:dyDescent="0.25">
      <c r="A1170" s="156">
        <v>4</v>
      </c>
      <c r="B1170" s="256">
        <v>0.45833299999999999</v>
      </c>
      <c r="C1170" s="74">
        <v>100</v>
      </c>
      <c r="D1170" s="268">
        <v>2</v>
      </c>
      <c r="E1170" s="98">
        <v>37</v>
      </c>
      <c r="F1170" s="98">
        <v>50</v>
      </c>
      <c r="G1170" s="98">
        <v>9</v>
      </c>
      <c r="H1170" s="98">
        <v>2</v>
      </c>
      <c r="I1170" s="98">
        <v>0</v>
      </c>
      <c r="J1170" s="98">
        <v>0</v>
      </c>
      <c r="K1170" s="98">
        <v>0</v>
      </c>
      <c r="L1170" s="98">
        <v>0</v>
      </c>
      <c r="M1170" s="98">
        <v>0</v>
      </c>
      <c r="N1170" s="98">
        <v>0</v>
      </c>
      <c r="O1170" s="98">
        <v>0</v>
      </c>
      <c r="P1170" s="98">
        <v>0</v>
      </c>
      <c r="Q1170" s="98">
        <v>0</v>
      </c>
      <c r="R1170" s="98">
        <v>0</v>
      </c>
      <c r="S1170" s="98">
        <v>0</v>
      </c>
      <c r="T1170" s="98">
        <v>0</v>
      </c>
      <c r="U1170" s="98">
        <v>0</v>
      </c>
      <c r="V1170" s="98">
        <v>0</v>
      </c>
      <c r="W1170" s="269">
        <v>0</v>
      </c>
      <c r="X1170" s="77">
        <v>10</v>
      </c>
      <c r="Y1170" s="24">
        <v>0.1</v>
      </c>
      <c r="Z1170" s="77">
        <v>2</v>
      </c>
      <c r="AA1170" s="24">
        <v>0.02</v>
      </c>
      <c r="AB1170" s="77">
        <v>0</v>
      </c>
      <c r="AC1170" s="24">
        <v>0</v>
      </c>
      <c r="AD1170" s="20">
        <v>16.174600000000002</v>
      </c>
      <c r="AE1170" s="20">
        <v>19.548500000000001</v>
      </c>
      <c r="AF1170" s="20">
        <v>23.046999999999997</v>
      </c>
      <c r="AG1170" s="44"/>
      <c r="CQ1170" s="44"/>
    </row>
    <row r="1171" spans="1:95" x14ac:dyDescent="0.25">
      <c r="A1171" s="156">
        <v>4</v>
      </c>
      <c r="B1171" s="256">
        <v>0.5</v>
      </c>
      <c r="C1171" s="74">
        <v>112</v>
      </c>
      <c r="D1171" s="268">
        <v>3</v>
      </c>
      <c r="E1171" s="98">
        <v>40</v>
      </c>
      <c r="F1171" s="98">
        <v>55</v>
      </c>
      <c r="G1171" s="98">
        <v>12</v>
      </c>
      <c r="H1171" s="98">
        <v>2</v>
      </c>
      <c r="I1171" s="98">
        <v>0</v>
      </c>
      <c r="J1171" s="98">
        <v>0</v>
      </c>
      <c r="K1171" s="98">
        <v>0</v>
      </c>
      <c r="L1171" s="98">
        <v>0</v>
      </c>
      <c r="M1171" s="98">
        <v>0</v>
      </c>
      <c r="N1171" s="98">
        <v>0</v>
      </c>
      <c r="O1171" s="98">
        <v>0</v>
      </c>
      <c r="P1171" s="98">
        <v>0</v>
      </c>
      <c r="Q1171" s="98">
        <v>0</v>
      </c>
      <c r="R1171" s="98">
        <v>0</v>
      </c>
      <c r="S1171" s="98">
        <v>0</v>
      </c>
      <c r="T1171" s="98">
        <v>0</v>
      </c>
      <c r="U1171" s="98">
        <v>0</v>
      </c>
      <c r="V1171" s="98">
        <v>0</v>
      </c>
      <c r="W1171" s="269">
        <v>0</v>
      </c>
      <c r="X1171" s="77">
        <v>14</v>
      </c>
      <c r="Y1171" s="24">
        <v>0.125</v>
      </c>
      <c r="Z1171" s="77">
        <v>4</v>
      </c>
      <c r="AA1171" s="24">
        <v>3.5714285714285712E-2</v>
      </c>
      <c r="AB1171" s="77">
        <v>0</v>
      </c>
      <c r="AC1171" s="24">
        <v>0</v>
      </c>
      <c r="AD1171" s="20">
        <v>16.162499999999998</v>
      </c>
      <c r="AE1171" s="20">
        <v>19.651</v>
      </c>
      <c r="AF1171" s="20">
        <v>22.397999999999996</v>
      </c>
      <c r="AG1171" s="44"/>
      <c r="CQ1171" s="44"/>
    </row>
    <row r="1172" spans="1:95" x14ac:dyDescent="0.25">
      <c r="A1172" s="156">
        <v>4</v>
      </c>
      <c r="B1172" s="256">
        <v>0.54166700000000001</v>
      </c>
      <c r="C1172" s="74">
        <v>103</v>
      </c>
      <c r="D1172" s="268">
        <v>4</v>
      </c>
      <c r="E1172" s="98">
        <v>48</v>
      </c>
      <c r="F1172" s="98">
        <v>39</v>
      </c>
      <c r="G1172" s="98">
        <v>11</v>
      </c>
      <c r="H1172" s="98">
        <v>1</v>
      </c>
      <c r="I1172" s="98">
        <v>0</v>
      </c>
      <c r="J1172" s="98">
        <v>0</v>
      </c>
      <c r="K1172" s="98">
        <v>0</v>
      </c>
      <c r="L1172" s="98">
        <v>0</v>
      </c>
      <c r="M1172" s="98">
        <v>0</v>
      </c>
      <c r="N1172" s="98">
        <v>0</v>
      </c>
      <c r="O1172" s="98">
        <v>0</v>
      </c>
      <c r="P1172" s="98">
        <v>0</v>
      </c>
      <c r="Q1172" s="98">
        <v>0</v>
      </c>
      <c r="R1172" s="98">
        <v>0</v>
      </c>
      <c r="S1172" s="98">
        <v>0</v>
      </c>
      <c r="T1172" s="98">
        <v>0</v>
      </c>
      <c r="U1172" s="98">
        <v>0</v>
      </c>
      <c r="V1172" s="98">
        <v>0</v>
      </c>
      <c r="W1172" s="269">
        <v>0</v>
      </c>
      <c r="X1172" s="77">
        <v>12</v>
      </c>
      <c r="Y1172" s="24">
        <v>0.11650485436893204</v>
      </c>
      <c r="Z1172" s="77">
        <v>4</v>
      </c>
      <c r="AA1172" s="24">
        <v>3.8834951456310676E-2</v>
      </c>
      <c r="AB1172" s="77">
        <v>0</v>
      </c>
      <c r="AC1172" s="24">
        <v>0</v>
      </c>
      <c r="AD1172" s="20">
        <v>15.613009708737861</v>
      </c>
      <c r="AE1172" s="20">
        <v>19.679999999999996</v>
      </c>
      <c r="AF1172" s="20">
        <v>22.013999999999999</v>
      </c>
      <c r="AG1172" s="44"/>
      <c r="CQ1172" s="44"/>
    </row>
    <row r="1173" spans="1:95" x14ac:dyDescent="0.25">
      <c r="A1173" s="156">
        <v>4</v>
      </c>
      <c r="B1173" s="256">
        <v>0.58333299999999999</v>
      </c>
      <c r="C1173" s="74">
        <v>138</v>
      </c>
      <c r="D1173" s="268">
        <v>1</v>
      </c>
      <c r="E1173" s="98">
        <v>39</v>
      </c>
      <c r="F1173" s="98">
        <v>74</v>
      </c>
      <c r="G1173" s="98">
        <v>22</v>
      </c>
      <c r="H1173" s="98">
        <v>2</v>
      </c>
      <c r="I1173" s="98">
        <v>0</v>
      </c>
      <c r="J1173" s="98">
        <v>0</v>
      </c>
      <c r="K1173" s="98">
        <v>0</v>
      </c>
      <c r="L1173" s="98">
        <v>0</v>
      </c>
      <c r="M1173" s="98">
        <v>0</v>
      </c>
      <c r="N1173" s="98">
        <v>0</v>
      </c>
      <c r="O1173" s="98">
        <v>0</v>
      </c>
      <c r="P1173" s="98">
        <v>0</v>
      </c>
      <c r="Q1173" s="98">
        <v>0</v>
      </c>
      <c r="R1173" s="98">
        <v>0</v>
      </c>
      <c r="S1173" s="98">
        <v>0</v>
      </c>
      <c r="T1173" s="98">
        <v>0</v>
      </c>
      <c r="U1173" s="98">
        <v>0</v>
      </c>
      <c r="V1173" s="98">
        <v>0</v>
      </c>
      <c r="W1173" s="269">
        <v>0</v>
      </c>
      <c r="X1173" s="77">
        <v>24</v>
      </c>
      <c r="Y1173" s="24">
        <v>0.17391304347826086</v>
      </c>
      <c r="Z1173" s="77">
        <v>3</v>
      </c>
      <c r="AA1173" s="24">
        <v>2.1739130434782608E-2</v>
      </c>
      <c r="AB1173" s="77">
        <v>0</v>
      </c>
      <c r="AC1173" s="24">
        <v>0</v>
      </c>
      <c r="AD1173" s="20">
        <v>16.655869565217394</v>
      </c>
      <c r="AE1173" s="20">
        <v>20.456</v>
      </c>
      <c r="AF1173" s="20">
        <v>22.923999999999999</v>
      </c>
      <c r="AG1173" s="44"/>
      <c r="CQ1173" s="44"/>
    </row>
    <row r="1174" spans="1:95" x14ac:dyDescent="0.25">
      <c r="A1174" s="156">
        <v>4</v>
      </c>
      <c r="B1174" s="256">
        <v>0.625</v>
      </c>
      <c r="C1174" s="74">
        <v>145</v>
      </c>
      <c r="D1174" s="268">
        <v>9</v>
      </c>
      <c r="E1174" s="98">
        <v>60</v>
      </c>
      <c r="F1174" s="98">
        <v>65</v>
      </c>
      <c r="G1174" s="98">
        <v>9</v>
      </c>
      <c r="H1174" s="98">
        <v>2</v>
      </c>
      <c r="I1174" s="98">
        <v>0</v>
      </c>
      <c r="J1174" s="98">
        <v>0</v>
      </c>
      <c r="K1174" s="98">
        <v>0</v>
      </c>
      <c r="L1174" s="98">
        <v>0</v>
      </c>
      <c r="M1174" s="98">
        <v>0</v>
      </c>
      <c r="N1174" s="98">
        <v>0</v>
      </c>
      <c r="O1174" s="98">
        <v>0</v>
      </c>
      <c r="P1174" s="98">
        <v>0</v>
      </c>
      <c r="Q1174" s="98">
        <v>0</v>
      </c>
      <c r="R1174" s="98">
        <v>0</v>
      </c>
      <c r="S1174" s="98">
        <v>0</v>
      </c>
      <c r="T1174" s="98">
        <v>0</v>
      </c>
      <c r="U1174" s="98">
        <v>0</v>
      </c>
      <c r="V1174" s="98">
        <v>0</v>
      </c>
      <c r="W1174" s="269">
        <v>0</v>
      </c>
      <c r="X1174" s="77">
        <v>11</v>
      </c>
      <c r="Y1174" s="24">
        <v>7.586206896551724E-2</v>
      </c>
      <c r="Z1174" s="77">
        <v>3</v>
      </c>
      <c r="AA1174" s="24">
        <v>2.0689655172413793E-2</v>
      </c>
      <c r="AB1174" s="77">
        <v>0</v>
      </c>
      <c r="AC1174" s="24">
        <v>0</v>
      </c>
      <c r="AD1174" s="20">
        <v>15.293034482758619</v>
      </c>
      <c r="AE1174" s="20">
        <v>18.732999999999997</v>
      </c>
      <c r="AF1174" s="20">
        <v>21.859999999999989</v>
      </c>
      <c r="AG1174" s="44"/>
      <c r="CQ1174" s="44"/>
    </row>
    <row r="1175" spans="1:95" x14ac:dyDescent="0.25">
      <c r="A1175" s="156">
        <v>4</v>
      </c>
      <c r="B1175" s="256">
        <v>0.66666700000000001</v>
      </c>
      <c r="C1175" s="74">
        <v>112</v>
      </c>
      <c r="D1175" s="268">
        <v>2</v>
      </c>
      <c r="E1175" s="98">
        <v>41</v>
      </c>
      <c r="F1175" s="98">
        <v>56</v>
      </c>
      <c r="G1175" s="98">
        <v>13</v>
      </c>
      <c r="H1175" s="98">
        <v>0</v>
      </c>
      <c r="I1175" s="98">
        <v>0</v>
      </c>
      <c r="J1175" s="98">
        <v>0</v>
      </c>
      <c r="K1175" s="98">
        <v>0</v>
      </c>
      <c r="L1175" s="98">
        <v>0</v>
      </c>
      <c r="M1175" s="98">
        <v>0</v>
      </c>
      <c r="N1175" s="98">
        <v>0</v>
      </c>
      <c r="O1175" s="98">
        <v>0</v>
      </c>
      <c r="P1175" s="98">
        <v>0</v>
      </c>
      <c r="Q1175" s="98">
        <v>0</v>
      </c>
      <c r="R1175" s="98">
        <v>0</v>
      </c>
      <c r="S1175" s="98">
        <v>0</v>
      </c>
      <c r="T1175" s="98">
        <v>0</v>
      </c>
      <c r="U1175" s="98">
        <v>0</v>
      </c>
      <c r="V1175" s="98">
        <v>0</v>
      </c>
      <c r="W1175" s="269">
        <v>0</v>
      </c>
      <c r="X1175" s="77">
        <v>13</v>
      </c>
      <c r="Y1175" s="24">
        <v>0.11607142857142858</v>
      </c>
      <c r="Z1175" s="77">
        <v>2</v>
      </c>
      <c r="AA1175" s="24">
        <v>1.7857142857142856E-2</v>
      </c>
      <c r="AB1175" s="77">
        <v>0</v>
      </c>
      <c r="AC1175" s="24">
        <v>0</v>
      </c>
      <c r="AD1175" s="20">
        <v>16.097321428571416</v>
      </c>
      <c r="AE1175" s="20">
        <v>19.366499999999998</v>
      </c>
      <c r="AF1175" s="20">
        <v>21.547499999999999</v>
      </c>
      <c r="AG1175" s="44"/>
      <c r="CQ1175" s="44"/>
    </row>
    <row r="1176" spans="1:95" x14ac:dyDescent="0.25">
      <c r="A1176" s="156">
        <v>4</v>
      </c>
      <c r="B1176" s="256">
        <v>0.70833299999999999</v>
      </c>
      <c r="C1176" s="74">
        <v>125</v>
      </c>
      <c r="D1176" s="268">
        <v>10</v>
      </c>
      <c r="E1176" s="98">
        <v>44</v>
      </c>
      <c r="F1176" s="98">
        <v>54</v>
      </c>
      <c r="G1176" s="98">
        <v>14</v>
      </c>
      <c r="H1176" s="98">
        <v>3</v>
      </c>
      <c r="I1176" s="98">
        <v>0</v>
      </c>
      <c r="J1176" s="98">
        <v>0</v>
      </c>
      <c r="K1176" s="98">
        <v>0</v>
      </c>
      <c r="L1176" s="98">
        <v>0</v>
      </c>
      <c r="M1176" s="98">
        <v>0</v>
      </c>
      <c r="N1176" s="98">
        <v>0</v>
      </c>
      <c r="O1176" s="98">
        <v>0</v>
      </c>
      <c r="P1176" s="98">
        <v>0</v>
      </c>
      <c r="Q1176" s="98">
        <v>0</v>
      </c>
      <c r="R1176" s="98">
        <v>0</v>
      </c>
      <c r="S1176" s="98">
        <v>0</v>
      </c>
      <c r="T1176" s="98">
        <v>0</v>
      </c>
      <c r="U1176" s="98">
        <v>0</v>
      </c>
      <c r="V1176" s="98">
        <v>0</v>
      </c>
      <c r="W1176" s="269">
        <v>0</v>
      </c>
      <c r="X1176" s="77">
        <v>16</v>
      </c>
      <c r="Y1176" s="24">
        <v>0.128</v>
      </c>
      <c r="Z1176" s="77">
        <v>6</v>
      </c>
      <c r="AA1176" s="24">
        <v>4.8000000000000001E-2</v>
      </c>
      <c r="AB1176" s="77">
        <v>0</v>
      </c>
      <c r="AC1176" s="24">
        <v>0</v>
      </c>
      <c r="AD1176" s="20">
        <v>15.782159999999996</v>
      </c>
      <c r="AE1176" s="20">
        <v>19.835999999999999</v>
      </c>
      <c r="AF1176" s="20">
        <v>23.640999999999984</v>
      </c>
      <c r="AG1176" s="44"/>
      <c r="CQ1176" s="44"/>
    </row>
    <row r="1177" spans="1:95" x14ac:dyDescent="0.25">
      <c r="A1177" s="156">
        <v>4</v>
      </c>
      <c r="B1177" s="256">
        <v>0.75</v>
      </c>
      <c r="C1177" s="74">
        <v>122</v>
      </c>
      <c r="D1177" s="268">
        <v>3</v>
      </c>
      <c r="E1177" s="98">
        <v>47</v>
      </c>
      <c r="F1177" s="98">
        <v>52</v>
      </c>
      <c r="G1177" s="98">
        <v>17</v>
      </c>
      <c r="H1177" s="98">
        <v>3</v>
      </c>
      <c r="I1177" s="98">
        <v>0</v>
      </c>
      <c r="J1177" s="98">
        <v>0</v>
      </c>
      <c r="K1177" s="98">
        <v>0</v>
      </c>
      <c r="L1177" s="98">
        <v>0</v>
      </c>
      <c r="M1177" s="98">
        <v>0</v>
      </c>
      <c r="N1177" s="98">
        <v>0</v>
      </c>
      <c r="O1177" s="98">
        <v>0</v>
      </c>
      <c r="P1177" s="98">
        <v>0</v>
      </c>
      <c r="Q1177" s="98">
        <v>0</v>
      </c>
      <c r="R1177" s="98">
        <v>0</v>
      </c>
      <c r="S1177" s="98">
        <v>0</v>
      </c>
      <c r="T1177" s="98">
        <v>0</v>
      </c>
      <c r="U1177" s="98">
        <v>0</v>
      </c>
      <c r="V1177" s="98">
        <v>0</v>
      </c>
      <c r="W1177" s="269">
        <v>0</v>
      </c>
      <c r="X1177" s="77">
        <v>20</v>
      </c>
      <c r="Y1177" s="24">
        <v>0.16393442622950818</v>
      </c>
      <c r="Z1177" s="77">
        <v>5</v>
      </c>
      <c r="AA1177" s="24">
        <v>4.0983606557377046E-2</v>
      </c>
      <c r="AB1177" s="77">
        <v>0</v>
      </c>
      <c r="AC1177" s="24">
        <v>0</v>
      </c>
      <c r="AD1177" s="20">
        <v>16.12868852459016</v>
      </c>
      <c r="AE1177" s="20">
        <v>20.308499999999999</v>
      </c>
      <c r="AF1177" s="20">
        <v>23.232499999999998</v>
      </c>
      <c r="AG1177" s="44"/>
      <c r="CQ1177" s="44"/>
    </row>
    <row r="1178" spans="1:95" x14ac:dyDescent="0.25">
      <c r="A1178" s="156">
        <v>4</v>
      </c>
      <c r="B1178" s="256">
        <v>0.79166700000000001</v>
      </c>
      <c r="C1178" s="74">
        <v>80</v>
      </c>
      <c r="D1178" s="268">
        <v>2</v>
      </c>
      <c r="E1178" s="98">
        <v>24</v>
      </c>
      <c r="F1178" s="98">
        <v>37</v>
      </c>
      <c r="G1178" s="98">
        <v>11</v>
      </c>
      <c r="H1178" s="98">
        <v>6</v>
      </c>
      <c r="I1178" s="98">
        <v>0</v>
      </c>
      <c r="J1178" s="98">
        <v>0</v>
      </c>
      <c r="K1178" s="98">
        <v>0</v>
      </c>
      <c r="L1178" s="98">
        <v>0</v>
      </c>
      <c r="M1178" s="98">
        <v>0</v>
      </c>
      <c r="N1178" s="98">
        <v>0</v>
      </c>
      <c r="O1178" s="98">
        <v>0</v>
      </c>
      <c r="P1178" s="98">
        <v>0</v>
      </c>
      <c r="Q1178" s="98">
        <v>0</v>
      </c>
      <c r="R1178" s="98">
        <v>0</v>
      </c>
      <c r="S1178" s="98">
        <v>0</v>
      </c>
      <c r="T1178" s="98">
        <v>0</v>
      </c>
      <c r="U1178" s="98">
        <v>0</v>
      </c>
      <c r="V1178" s="98">
        <v>0</v>
      </c>
      <c r="W1178" s="269">
        <v>0</v>
      </c>
      <c r="X1178" s="77">
        <v>17</v>
      </c>
      <c r="Y1178" s="24">
        <v>0.21249999999999999</v>
      </c>
      <c r="Z1178" s="77">
        <v>8</v>
      </c>
      <c r="AA1178" s="24">
        <v>0.1</v>
      </c>
      <c r="AB1178" s="77">
        <v>0</v>
      </c>
      <c r="AC1178" s="24">
        <v>0</v>
      </c>
      <c r="AD1178" s="20">
        <v>17.302</v>
      </c>
      <c r="AE1178" s="20">
        <v>21.569499999999998</v>
      </c>
      <c r="AF1178" s="20">
        <v>25.448999999999998</v>
      </c>
      <c r="AG1178" s="44"/>
      <c r="CQ1178" s="44"/>
    </row>
    <row r="1179" spans="1:95" x14ac:dyDescent="0.25">
      <c r="A1179" s="156">
        <v>4</v>
      </c>
      <c r="B1179" s="256">
        <v>0.83333299999999999</v>
      </c>
      <c r="C1179" s="74">
        <v>91</v>
      </c>
      <c r="D1179" s="268">
        <v>2</v>
      </c>
      <c r="E1179" s="98">
        <v>21</v>
      </c>
      <c r="F1179" s="98">
        <v>43</v>
      </c>
      <c r="G1179" s="98">
        <v>17</v>
      </c>
      <c r="H1179" s="98">
        <v>8</v>
      </c>
      <c r="I1179" s="98">
        <v>0</v>
      </c>
      <c r="J1179" s="98">
        <v>0</v>
      </c>
      <c r="K1179" s="98">
        <v>0</v>
      </c>
      <c r="L1179" s="98">
        <v>0</v>
      </c>
      <c r="M1179" s="98">
        <v>0</v>
      </c>
      <c r="N1179" s="98">
        <v>0</v>
      </c>
      <c r="O1179" s="98">
        <v>0</v>
      </c>
      <c r="P1179" s="98">
        <v>0</v>
      </c>
      <c r="Q1179" s="98">
        <v>0</v>
      </c>
      <c r="R1179" s="98">
        <v>0</v>
      </c>
      <c r="S1179" s="98">
        <v>0</v>
      </c>
      <c r="T1179" s="98">
        <v>0</v>
      </c>
      <c r="U1179" s="98">
        <v>0</v>
      </c>
      <c r="V1179" s="98">
        <v>0</v>
      </c>
      <c r="W1179" s="269">
        <v>0</v>
      </c>
      <c r="X1179" s="77">
        <v>25</v>
      </c>
      <c r="Y1179" s="24">
        <v>0.27472527472527475</v>
      </c>
      <c r="Z1179" s="77">
        <v>9</v>
      </c>
      <c r="AA1179" s="24">
        <v>9.8901098901098897E-2</v>
      </c>
      <c r="AB1179" s="77">
        <v>0</v>
      </c>
      <c r="AC1179" s="24">
        <v>0</v>
      </c>
      <c r="AD1179" s="20">
        <v>17.742967032967027</v>
      </c>
      <c r="AE1179" s="20">
        <v>23.052000000000003</v>
      </c>
      <c r="AF1179" s="20">
        <v>26.483999999999998</v>
      </c>
      <c r="AG1179" s="44"/>
      <c r="CQ1179" s="44"/>
    </row>
    <row r="1180" spans="1:95" x14ac:dyDescent="0.25">
      <c r="A1180" s="156">
        <v>4</v>
      </c>
      <c r="B1180" s="256">
        <v>0.875</v>
      </c>
      <c r="C1180" s="74">
        <v>63</v>
      </c>
      <c r="D1180" s="268">
        <v>1</v>
      </c>
      <c r="E1180" s="98">
        <v>20</v>
      </c>
      <c r="F1180" s="98">
        <v>31</v>
      </c>
      <c r="G1180" s="98">
        <v>8</v>
      </c>
      <c r="H1180" s="98">
        <v>3</v>
      </c>
      <c r="I1180" s="98">
        <v>0</v>
      </c>
      <c r="J1180" s="98">
        <v>0</v>
      </c>
      <c r="K1180" s="98">
        <v>0</v>
      </c>
      <c r="L1180" s="98">
        <v>0</v>
      </c>
      <c r="M1180" s="98">
        <v>0</v>
      </c>
      <c r="N1180" s="98">
        <v>0</v>
      </c>
      <c r="O1180" s="98">
        <v>0</v>
      </c>
      <c r="P1180" s="98">
        <v>0</v>
      </c>
      <c r="Q1180" s="98">
        <v>0</v>
      </c>
      <c r="R1180" s="98">
        <v>0</v>
      </c>
      <c r="S1180" s="98">
        <v>0</v>
      </c>
      <c r="T1180" s="98">
        <v>0</v>
      </c>
      <c r="U1180" s="98">
        <v>0</v>
      </c>
      <c r="V1180" s="98">
        <v>0</v>
      </c>
      <c r="W1180" s="269">
        <v>0</v>
      </c>
      <c r="X1180" s="77">
        <v>11</v>
      </c>
      <c r="Y1180" s="24">
        <v>0.17460317460317459</v>
      </c>
      <c r="Z1180" s="77">
        <v>5</v>
      </c>
      <c r="AA1180" s="24">
        <v>7.9365079365079361E-2</v>
      </c>
      <c r="AB1180" s="77">
        <v>0</v>
      </c>
      <c r="AC1180" s="24">
        <v>0</v>
      </c>
      <c r="AD1180" s="20">
        <v>16.682698412698411</v>
      </c>
      <c r="AE1180" s="20">
        <v>21.187999999999999</v>
      </c>
      <c r="AF1180" s="20">
        <v>25.441999999999997</v>
      </c>
      <c r="AG1180" s="44"/>
      <c r="CQ1180" s="44"/>
    </row>
    <row r="1181" spans="1:95" x14ac:dyDescent="0.25">
      <c r="A1181" s="156">
        <v>4</v>
      </c>
      <c r="B1181" s="256">
        <v>0.91666700000000001</v>
      </c>
      <c r="C1181" s="74">
        <v>40</v>
      </c>
      <c r="D1181" s="268">
        <v>3</v>
      </c>
      <c r="E1181" s="98">
        <v>14</v>
      </c>
      <c r="F1181" s="98">
        <v>16</v>
      </c>
      <c r="G1181" s="98">
        <v>5</v>
      </c>
      <c r="H1181" s="98">
        <v>2</v>
      </c>
      <c r="I1181" s="98">
        <v>0</v>
      </c>
      <c r="J1181" s="98">
        <v>0</v>
      </c>
      <c r="K1181" s="98">
        <v>0</v>
      </c>
      <c r="L1181" s="98">
        <v>0</v>
      </c>
      <c r="M1181" s="98">
        <v>0</v>
      </c>
      <c r="N1181" s="98">
        <v>0</v>
      </c>
      <c r="O1181" s="98">
        <v>0</v>
      </c>
      <c r="P1181" s="98">
        <v>0</v>
      </c>
      <c r="Q1181" s="98">
        <v>0</v>
      </c>
      <c r="R1181" s="98">
        <v>0</v>
      </c>
      <c r="S1181" s="98">
        <v>0</v>
      </c>
      <c r="T1181" s="98">
        <v>0</v>
      </c>
      <c r="U1181" s="98">
        <v>0</v>
      </c>
      <c r="V1181" s="98">
        <v>0</v>
      </c>
      <c r="W1181" s="269">
        <v>0</v>
      </c>
      <c r="X1181" s="77">
        <v>7</v>
      </c>
      <c r="Y1181" s="24">
        <v>0.17499999999999999</v>
      </c>
      <c r="Z1181" s="77">
        <v>2</v>
      </c>
      <c r="AA1181" s="24">
        <v>0.05</v>
      </c>
      <c r="AB1181" s="77">
        <v>0</v>
      </c>
      <c r="AC1181" s="24">
        <v>0</v>
      </c>
      <c r="AD1181" s="20">
        <v>16.358000000000008</v>
      </c>
      <c r="AE1181" s="20">
        <v>20.855</v>
      </c>
      <c r="AF1181" s="20">
        <v>27.815499999999975</v>
      </c>
      <c r="AG1181" s="44"/>
      <c r="CQ1181" s="44"/>
    </row>
    <row r="1182" spans="1:95" x14ac:dyDescent="0.25">
      <c r="A1182" s="156">
        <v>4</v>
      </c>
      <c r="B1182" s="256">
        <v>0.95833299999999999</v>
      </c>
      <c r="C1182" s="75">
        <v>44</v>
      </c>
      <c r="D1182" s="270">
        <v>0</v>
      </c>
      <c r="E1182" s="271">
        <v>10</v>
      </c>
      <c r="F1182" s="271">
        <v>24</v>
      </c>
      <c r="G1182" s="271">
        <v>7</v>
      </c>
      <c r="H1182" s="271">
        <v>2</v>
      </c>
      <c r="I1182" s="271">
        <v>1</v>
      </c>
      <c r="J1182" s="271">
        <v>0</v>
      </c>
      <c r="K1182" s="271">
        <v>0</v>
      </c>
      <c r="L1182" s="271">
        <v>0</v>
      </c>
      <c r="M1182" s="271">
        <v>0</v>
      </c>
      <c r="N1182" s="271">
        <v>0</v>
      </c>
      <c r="O1182" s="271">
        <v>0</v>
      </c>
      <c r="P1182" s="271">
        <v>0</v>
      </c>
      <c r="Q1182" s="271">
        <v>0</v>
      </c>
      <c r="R1182" s="271">
        <v>0</v>
      </c>
      <c r="S1182" s="271">
        <v>0</v>
      </c>
      <c r="T1182" s="271">
        <v>0</v>
      </c>
      <c r="U1182" s="271">
        <v>0</v>
      </c>
      <c r="V1182" s="271">
        <v>0</v>
      </c>
      <c r="W1182" s="272">
        <v>0</v>
      </c>
      <c r="X1182" s="274">
        <v>10</v>
      </c>
      <c r="Y1182" s="275">
        <v>0.22727272727272727</v>
      </c>
      <c r="Z1182" s="274">
        <v>4</v>
      </c>
      <c r="AA1182" s="275">
        <v>9.0909090909090912E-2</v>
      </c>
      <c r="AB1182" s="274">
        <v>0</v>
      </c>
      <c r="AC1182" s="275">
        <v>0</v>
      </c>
      <c r="AD1182" s="100">
        <v>17.83886363636363</v>
      </c>
      <c r="AE1182" s="100">
        <v>22.087500000000002</v>
      </c>
      <c r="AF1182" s="100">
        <v>28.1525</v>
      </c>
      <c r="AG1182" s="44"/>
      <c r="CQ1182" s="44"/>
    </row>
    <row r="1183" spans="1:95" x14ac:dyDescent="0.25">
      <c r="A1183" s="156"/>
      <c r="B1183" s="324" t="s">
        <v>38</v>
      </c>
      <c r="C1183" s="328">
        <v>1373</v>
      </c>
      <c r="D1183" s="329">
        <v>55</v>
      </c>
      <c r="E1183" s="329">
        <v>527</v>
      </c>
      <c r="F1183" s="329">
        <v>630</v>
      </c>
      <c r="G1183" s="329">
        <v>139</v>
      </c>
      <c r="H1183" s="329">
        <v>22</v>
      </c>
      <c r="I1183" s="329">
        <v>0</v>
      </c>
      <c r="J1183" s="329">
        <v>0</v>
      </c>
      <c r="K1183" s="329">
        <v>0</v>
      </c>
      <c r="L1183" s="329">
        <v>0</v>
      </c>
      <c r="M1183" s="329">
        <v>0</v>
      </c>
      <c r="N1183" s="329">
        <v>0</v>
      </c>
      <c r="O1183" s="329">
        <v>0</v>
      </c>
      <c r="P1183" s="329">
        <v>0</v>
      </c>
      <c r="Q1183" s="329">
        <v>0</v>
      </c>
      <c r="R1183" s="329">
        <v>0</v>
      </c>
      <c r="S1183" s="329">
        <v>0</v>
      </c>
      <c r="T1183" s="329">
        <v>0</v>
      </c>
      <c r="U1183" s="329">
        <v>0</v>
      </c>
      <c r="V1183" s="329">
        <v>0</v>
      </c>
      <c r="W1183" s="330">
        <v>0</v>
      </c>
      <c r="X1183" s="331">
        <v>159</v>
      </c>
      <c r="Y1183" s="344">
        <v>0.11580480699198835</v>
      </c>
      <c r="Z1183" s="331">
        <v>38</v>
      </c>
      <c r="AA1183" s="344">
        <v>2.7676620538965767E-2</v>
      </c>
      <c r="AB1183" s="331">
        <v>0</v>
      </c>
      <c r="AC1183" s="344">
        <v>0</v>
      </c>
      <c r="AD1183" s="345">
        <v>15.865812090313169</v>
      </c>
      <c r="AE1183" s="345">
        <v>19.41</v>
      </c>
      <c r="AF1183" s="345">
        <v>22.261999999999997</v>
      </c>
      <c r="AG1183" s="10"/>
      <c r="CQ1183" s="44"/>
    </row>
    <row r="1184" spans="1:95" x14ac:dyDescent="0.25">
      <c r="A1184" s="156"/>
      <c r="B1184" s="325" t="s">
        <v>39</v>
      </c>
      <c r="C1184" s="332">
        <v>1674</v>
      </c>
      <c r="D1184" s="333">
        <v>63</v>
      </c>
      <c r="E1184" s="333">
        <v>621</v>
      </c>
      <c r="F1184" s="333">
        <v>769</v>
      </c>
      <c r="G1184" s="333">
        <v>181</v>
      </c>
      <c r="H1184" s="333">
        <v>40</v>
      </c>
      <c r="I1184" s="333">
        <v>0</v>
      </c>
      <c r="J1184" s="333">
        <v>0</v>
      </c>
      <c r="K1184" s="333">
        <v>0</v>
      </c>
      <c r="L1184" s="333">
        <v>0</v>
      </c>
      <c r="M1184" s="333">
        <v>0</v>
      </c>
      <c r="N1184" s="333">
        <v>0</v>
      </c>
      <c r="O1184" s="333">
        <v>0</v>
      </c>
      <c r="P1184" s="333">
        <v>0</v>
      </c>
      <c r="Q1184" s="333">
        <v>0</v>
      </c>
      <c r="R1184" s="333">
        <v>0</v>
      </c>
      <c r="S1184" s="333">
        <v>0</v>
      </c>
      <c r="T1184" s="333">
        <v>0</v>
      </c>
      <c r="U1184" s="333">
        <v>0</v>
      </c>
      <c r="V1184" s="333">
        <v>0</v>
      </c>
      <c r="W1184" s="334">
        <v>0</v>
      </c>
      <c r="X1184" s="335">
        <v>219</v>
      </c>
      <c r="Y1184" s="346">
        <v>0.13082437275985664</v>
      </c>
      <c r="Z1184" s="335">
        <v>62</v>
      </c>
      <c r="AA1184" s="346">
        <v>3.7037037037037035E-2</v>
      </c>
      <c r="AB1184" s="335">
        <v>0</v>
      </c>
      <c r="AC1184" s="346">
        <v>0</v>
      </c>
      <c r="AD1184" s="347">
        <v>16.064450418160085</v>
      </c>
      <c r="AE1184" s="347">
        <v>19.642499999999998</v>
      </c>
      <c r="AF1184" s="347">
        <v>22.925000000000001</v>
      </c>
      <c r="AG1184" s="10"/>
      <c r="CQ1184" s="44"/>
    </row>
    <row r="1185" spans="1:95" x14ac:dyDescent="0.25">
      <c r="A1185" s="156"/>
      <c r="B1185" s="326" t="s">
        <v>40</v>
      </c>
      <c r="C1185" s="336">
        <v>1758</v>
      </c>
      <c r="D1185" s="337">
        <v>66</v>
      </c>
      <c r="E1185" s="337">
        <v>645</v>
      </c>
      <c r="F1185" s="337">
        <v>809</v>
      </c>
      <c r="G1185" s="337">
        <v>193</v>
      </c>
      <c r="H1185" s="337">
        <v>44</v>
      </c>
      <c r="I1185" s="337">
        <v>1</v>
      </c>
      <c r="J1185" s="337">
        <v>0</v>
      </c>
      <c r="K1185" s="337">
        <v>0</v>
      </c>
      <c r="L1185" s="337">
        <v>0</v>
      </c>
      <c r="M1185" s="337">
        <v>0</v>
      </c>
      <c r="N1185" s="337">
        <v>0</v>
      </c>
      <c r="O1185" s="337">
        <v>0</v>
      </c>
      <c r="P1185" s="337">
        <v>0</v>
      </c>
      <c r="Q1185" s="337">
        <v>0</v>
      </c>
      <c r="R1185" s="337">
        <v>0</v>
      </c>
      <c r="S1185" s="337">
        <v>0</v>
      </c>
      <c r="T1185" s="337">
        <v>0</v>
      </c>
      <c r="U1185" s="337">
        <v>0</v>
      </c>
      <c r="V1185" s="337">
        <v>0</v>
      </c>
      <c r="W1185" s="338">
        <v>0</v>
      </c>
      <c r="X1185" s="339">
        <v>236</v>
      </c>
      <c r="Y1185" s="348">
        <v>0.13424345847554039</v>
      </c>
      <c r="Z1185" s="339">
        <v>68</v>
      </c>
      <c r="AA1185" s="348">
        <v>3.8680318543799774E-2</v>
      </c>
      <c r="AB1185" s="339">
        <v>0</v>
      </c>
      <c r="AC1185" s="348">
        <v>0</v>
      </c>
      <c r="AD1185" s="349">
        <v>16.07130105017502</v>
      </c>
      <c r="AE1185" s="349">
        <v>19.649999999999999</v>
      </c>
      <c r="AF1185" s="349">
        <v>22.925000000000001</v>
      </c>
      <c r="AG1185" s="10"/>
      <c r="CQ1185" s="44"/>
    </row>
    <row r="1186" spans="1:95" x14ac:dyDescent="0.25">
      <c r="A1186" s="156"/>
      <c r="B1186" s="327" t="s">
        <v>41</v>
      </c>
      <c r="C1186" s="340">
        <v>1860</v>
      </c>
      <c r="D1186" s="341">
        <v>70</v>
      </c>
      <c r="E1186" s="341">
        <v>690</v>
      </c>
      <c r="F1186" s="341">
        <v>853</v>
      </c>
      <c r="G1186" s="341">
        <v>202</v>
      </c>
      <c r="H1186" s="341">
        <v>44</v>
      </c>
      <c r="I1186" s="341">
        <v>1</v>
      </c>
      <c r="J1186" s="341">
        <v>0</v>
      </c>
      <c r="K1186" s="341">
        <v>0</v>
      </c>
      <c r="L1186" s="341">
        <v>0</v>
      </c>
      <c r="M1186" s="341">
        <v>0</v>
      </c>
      <c r="N1186" s="341">
        <v>0</v>
      </c>
      <c r="O1186" s="341">
        <v>0</v>
      </c>
      <c r="P1186" s="341">
        <v>0</v>
      </c>
      <c r="Q1186" s="341">
        <v>0</v>
      </c>
      <c r="R1186" s="341">
        <v>0</v>
      </c>
      <c r="S1186" s="341">
        <v>0</v>
      </c>
      <c r="T1186" s="341">
        <v>0</v>
      </c>
      <c r="U1186" s="341">
        <v>0</v>
      </c>
      <c r="V1186" s="341">
        <v>0</v>
      </c>
      <c r="W1186" s="342">
        <v>0</v>
      </c>
      <c r="X1186" s="343">
        <v>245</v>
      </c>
      <c r="Y1186" s="350">
        <v>0.13172043010752688</v>
      </c>
      <c r="Z1186" s="343">
        <v>68</v>
      </c>
      <c r="AA1186" s="350">
        <v>3.6559139784946237E-2</v>
      </c>
      <c r="AB1186" s="343">
        <v>0</v>
      </c>
      <c r="AC1186" s="350">
        <v>0</v>
      </c>
      <c r="AD1186" s="351">
        <v>16.082639784946217</v>
      </c>
      <c r="AE1186" s="351">
        <v>19.648499999999999</v>
      </c>
      <c r="AF1186" s="351">
        <v>22.92</v>
      </c>
      <c r="AG1186" s="10"/>
      <c r="CQ1186" s="44"/>
    </row>
    <row r="1187" spans="1:95" x14ac:dyDescent="0.25">
      <c r="A1187" s="156"/>
      <c r="H1187" s="44"/>
      <c r="I1187" s="44"/>
      <c r="AG1187" s="44"/>
      <c r="CQ1187" s="44"/>
    </row>
    <row r="1188" spans="1:95" x14ac:dyDescent="0.25">
      <c r="A1188" s="156"/>
      <c r="B1188" s="162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4"/>
      <c r="CQ1188" s="44"/>
    </row>
    <row r="1189" spans="1:95" x14ac:dyDescent="0.25">
      <c r="A1189" s="156">
        <v>5</v>
      </c>
      <c r="B1189" s="256">
        <v>0</v>
      </c>
      <c r="C1189" s="73">
        <v>35</v>
      </c>
      <c r="D1189" s="265">
        <v>1</v>
      </c>
      <c r="E1189" s="66">
        <v>15</v>
      </c>
      <c r="F1189" s="66">
        <v>16</v>
      </c>
      <c r="G1189" s="66">
        <v>2</v>
      </c>
      <c r="H1189" s="66">
        <v>1</v>
      </c>
      <c r="I1189" s="66">
        <v>0</v>
      </c>
      <c r="J1189" s="66">
        <v>0</v>
      </c>
      <c r="K1189" s="66">
        <v>0</v>
      </c>
      <c r="L1189" s="66">
        <v>0</v>
      </c>
      <c r="M1189" s="66">
        <v>0</v>
      </c>
      <c r="N1189" s="66">
        <v>0</v>
      </c>
      <c r="O1189" s="66">
        <v>0</v>
      </c>
      <c r="P1189" s="66">
        <v>0</v>
      </c>
      <c r="Q1189" s="66">
        <v>0</v>
      </c>
      <c r="R1189" s="66">
        <v>0</v>
      </c>
      <c r="S1189" s="66">
        <v>0</v>
      </c>
      <c r="T1189" s="66">
        <v>0</v>
      </c>
      <c r="U1189" s="66">
        <v>0</v>
      </c>
      <c r="V1189" s="66">
        <v>0</v>
      </c>
      <c r="W1189" s="266">
        <v>0</v>
      </c>
      <c r="X1189" s="76">
        <v>3</v>
      </c>
      <c r="Y1189" s="23">
        <v>8.5714285714285715E-2</v>
      </c>
      <c r="Z1189" s="76">
        <v>1</v>
      </c>
      <c r="AA1189" s="23">
        <v>2.8571428571428571E-2</v>
      </c>
      <c r="AB1189" s="76">
        <v>0</v>
      </c>
      <c r="AC1189" s="23">
        <v>0</v>
      </c>
      <c r="AD1189" s="18">
        <v>15.80142857142857</v>
      </c>
      <c r="AE1189" s="18">
        <v>18.411999999999995</v>
      </c>
      <c r="AF1189" s="18">
        <v>24.343999999999987</v>
      </c>
      <c r="AG1189" s="44"/>
      <c r="CQ1189" s="44"/>
    </row>
    <row r="1190" spans="1:95" x14ac:dyDescent="0.25">
      <c r="A1190" s="156">
        <v>5</v>
      </c>
      <c r="B1190" s="256">
        <v>4.1667000000000003E-2</v>
      </c>
      <c r="C1190" s="74">
        <v>16</v>
      </c>
      <c r="D1190" s="268">
        <v>1</v>
      </c>
      <c r="E1190" s="98">
        <v>5</v>
      </c>
      <c r="F1190" s="98">
        <v>7</v>
      </c>
      <c r="G1190" s="98">
        <v>2</v>
      </c>
      <c r="H1190" s="98">
        <v>1</v>
      </c>
      <c r="I1190" s="98">
        <v>0</v>
      </c>
      <c r="J1190" s="98">
        <v>0</v>
      </c>
      <c r="K1190" s="98">
        <v>0</v>
      </c>
      <c r="L1190" s="98">
        <v>0</v>
      </c>
      <c r="M1190" s="98">
        <v>0</v>
      </c>
      <c r="N1190" s="98">
        <v>0</v>
      </c>
      <c r="O1190" s="98">
        <v>0</v>
      </c>
      <c r="P1190" s="98">
        <v>0</v>
      </c>
      <c r="Q1190" s="98">
        <v>0</v>
      </c>
      <c r="R1190" s="98">
        <v>0</v>
      </c>
      <c r="S1190" s="98">
        <v>0</v>
      </c>
      <c r="T1190" s="98">
        <v>0</v>
      </c>
      <c r="U1190" s="98">
        <v>0</v>
      </c>
      <c r="V1190" s="98">
        <v>0</v>
      </c>
      <c r="W1190" s="269">
        <v>0</v>
      </c>
      <c r="X1190" s="77">
        <v>3</v>
      </c>
      <c r="Y1190" s="24">
        <v>0.1875</v>
      </c>
      <c r="Z1190" s="77">
        <v>1</v>
      </c>
      <c r="AA1190" s="24">
        <v>6.25E-2</v>
      </c>
      <c r="AB1190" s="77">
        <v>0</v>
      </c>
      <c r="AC1190" s="24">
        <v>0</v>
      </c>
      <c r="AD1190" s="20">
        <v>17.264375000000001</v>
      </c>
      <c r="AE1190" s="20">
        <v>23.090499999999999</v>
      </c>
      <c r="AF1190" s="20" t="s">
        <v>120</v>
      </c>
      <c r="AG1190" s="44"/>
      <c r="CQ1190" s="44"/>
    </row>
    <row r="1191" spans="1:95" x14ac:dyDescent="0.25">
      <c r="A1191" s="156">
        <v>5</v>
      </c>
      <c r="B1191" s="256">
        <v>8.3333000000000004E-2</v>
      </c>
      <c r="C1191" s="74">
        <v>5</v>
      </c>
      <c r="D1191" s="268">
        <v>0</v>
      </c>
      <c r="E1191" s="98">
        <v>1</v>
      </c>
      <c r="F1191" s="98">
        <v>2</v>
      </c>
      <c r="G1191" s="98">
        <v>2</v>
      </c>
      <c r="H1191" s="98">
        <v>0</v>
      </c>
      <c r="I1191" s="98">
        <v>0</v>
      </c>
      <c r="J1191" s="98">
        <v>0</v>
      </c>
      <c r="K1191" s="98">
        <v>0</v>
      </c>
      <c r="L1191" s="98">
        <v>0</v>
      </c>
      <c r="M1191" s="98">
        <v>0</v>
      </c>
      <c r="N1191" s="98">
        <v>0</v>
      </c>
      <c r="O1191" s="98">
        <v>0</v>
      </c>
      <c r="P1191" s="98">
        <v>0</v>
      </c>
      <c r="Q1191" s="98">
        <v>0</v>
      </c>
      <c r="R1191" s="98">
        <v>0</v>
      </c>
      <c r="S1191" s="98">
        <v>0</v>
      </c>
      <c r="T1191" s="98">
        <v>0</v>
      </c>
      <c r="U1191" s="98">
        <v>0</v>
      </c>
      <c r="V1191" s="98">
        <v>0</v>
      </c>
      <c r="W1191" s="269">
        <v>0</v>
      </c>
      <c r="X1191" s="77">
        <v>2</v>
      </c>
      <c r="Y1191" s="24">
        <v>0.4</v>
      </c>
      <c r="Z1191" s="77">
        <v>0</v>
      </c>
      <c r="AA1191" s="24">
        <v>0</v>
      </c>
      <c r="AB1191" s="77">
        <v>0</v>
      </c>
      <c r="AC1191" s="24">
        <v>0</v>
      </c>
      <c r="AD1191" s="20">
        <v>18.526000000000003</v>
      </c>
      <c r="AE1191" s="20" t="s">
        <v>120</v>
      </c>
      <c r="AF1191" s="20" t="s">
        <v>120</v>
      </c>
      <c r="AG1191" s="44"/>
      <c r="CQ1191" s="44"/>
    </row>
    <row r="1192" spans="1:95" x14ac:dyDescent="0.25">
      <c r="A1192" s="156">
        <v>5</v>
      </c>
      <c r="B1192" s="256">
        <v>0.125</v>
      </c>
      <c r="C1192" s="74">
        <v>8</v>
      </c>
      <c r="D1192" s="268">
        <v>0</v>
      </c>
      <c r="E1192" s="98">
        <v>2</v>
      </c>
      <c r="F1192" s="98">
        <v>5</v>
      </c>
      <c r="G1192" s="98">
        <v>1</v>
      </c>
      <c r="H1192" s="98">
        <v>0</v>
      </c>
      <c r="I1192" s="98">
        <v>0</v>
      </c>
      <c r="J1192" s="98">
        <v>0</v>
      </c>
      <c r="K1192" s="98">
        <v>0</v>
      </c>
      <c r="L1192" s="98">
        <v>0</v>
      </c>
      <c r="M1192" s="98">
        <v>0</v>
      </c>
      <c r="N1192" s="98">
        <v>0</v>
      </c>
      <c r="O1192" s="98">
        <v>0</v>
      </c>
      <c r="P1192" s="98">
        <v>0</v>
      </c>
      <c r="Q1192" s="98">
        <v>0</v>
      </c>
      <c r="R1192" s="98">
        <v>0</v>
      </c>
      <c r="S1192" s="98">
        <v>0</v>
      </c>
      <c r="T1192" s="98">
        <v>0</v>
      </c>
      <c r="U1192" s="98">
        <v>0</v>
      </c>
      <c r="V1192" s="98">
        <v>0</v>
      </c>
      <c r="W1192" s="269">
        <v>0</v>
      </c>
      <c r="X1192" s="77">
        <v>1</v>
      </c>
      <c r="Y1192" s="24">
        <v>0.125</v>
      </c>
      <c r="Z1192" s="77">
        <v>0</v>
      </c>
      <c r="AA1192" s="24">
        <v>0</v>
      </c>
      <c r="AB1192" s="77">
        <v>0</v>
      </c>
      <c r="AC1192" s="24">
        <v>0</v>
      </c>
      <c r="AD1192" s="20">
        <v>16.348749999999999</v>
      </c>
      <c r="AE1192" s="20">
        <v>20.764999999999997</v>
      </c>
      <c r="AF1192" s="20" t="s">
        <v>120</v>
      </c>
      <c r="AG1192" s="44"/>
      <c r="CQ1192" s="44"/>
    </row>
    <row r="1193" spans="1:95" x14ac:dyDescent="0.25">
      <c r="A1193" s="156">
        <v>5</v>
      </c>
      <c r="B1193" s="256">
        <v>0.16666700000000001</v>
      </c>
      <c r="C1193" s="74">
        <v>7</v>
      </c>
      <c r="D1193" s="268">
        <v>1</v>
      </c>
      <c r="E1193" s="98">
        <v>2</v>
      </c>
      <c r="F1193" s="98">
        <v>4</v>
      </c>
      <c r="G1193" s="98">
        <v>0</v>
      </c>
      <c r="H1193" s="98">
        <v>0</v>
      </c>
      <c r="I1193" s="98">
        <v>0</v>
      </c>
      <c r="J1193" s="98">
        <v>0</v>
      </c>
      <c r="K1193" s="98">
        <v>0</v>
      </c>
      <c r="L1193" s="98">
        <v>0</v>
      </c>
      <c r="M1193" s="98">
        <v>0</v>
      </c>
      <c r="N1193" s="98">
        <v>0</v>
      </c>
      <c r="O1193" s="98">
        <v>0</v>
      </c>
      <c r="P1193" s="98">
        <v>0</v>
      </c>
      <c r="Q1193" s="98">
        <v>0</v>
      </c>
      <c r="R1193" s="98">
        <v>0</v>
      </c>
      <c r="S1193" s="98">
        <v>0</v>
      </c>
      <c r="T1193" s="98">
        <v>0</v>
      </c>
      <c r="U1193" s="98">
        <v>0</v>
      </c>
      <c r="V1193" s="98">
        <v>0</v>
      </c>
      <c r="W1193" s="269">
        <v>0</v>
      </c>
      <c r="X1193" s="77">
        <v>0</v>
      </c>
      <c r="Y1193" s="24">
        <v>0</v>
      </c>
      <c r="Z1193" s="77">
        <v>0</v>
      </c>
      <c r="AA1193" s="24">
        <v>0</v>
      </c>
      <c r="AB1193" s="77">
        <v>0</v>
      </c>
      <c r="AC1193" s="24">
        <v>0</v>
      </c>
      <c r="AD1193" s="20">
        <v>14.415714285714285</v>
      </c>
      <c r="AE1193" s="20">
        <v>17.229999999999997</v>
      </c>
      <c r="AF1193" s="20" t="s">
        <v>120</v>
      </c>
      <c r="AG1193" s="44"/>
      <c r="CQ1193" s="44"/>
    </row>
    <row r="1194" spans="1:95" x14ac:dyDescent="0.25">
      <c r="A1194" s="156">
        <v>5</v>
      </c>
      <c r="B1194" s="256">
        <v>0.20833299999999999</v>
      </c>
      <c r="C1194" s="74">
        <v>35</v>
      </c>
      <c r="D1194" s="268">
        <v>2</v>
      </c>
      <c r="E1194" s="98">
        <v>12</v>
      </c>
      <c r="F1194" s="98">
        <v>19</v>
      </c>
      <c r="G1194" s="98">
        <v>2</v>
      </c>
      <c r="H1194" s="98">
        <v>0</v>
      </c>
      <c r="I1194" s="98">
        <v>0</v>
      </c>
      <c r="J1194" s="98">
        <v>0</v>
      </c>
      <c r="K1194" s="98">
        <v>0</v>
      </c>
      <c r="L1194" s="98">
        <v>0</v>
      </c>
      <c r="M1194" s="98">
        <v>0</v>
      </c>
      <c r="N1194" s="98">
        <v>0</v>
      </c>
      <c r="O1194" s="98">
        <v>0</v>
      </c>
      <c r="P1194" s="98">
        <v>0</v>
      </c>
      <c r="Q1194" s="98">
        <v>0</v>
      </c>
      <c r="R1194" s="98">
        <v>0</v>
      </c>
      <c r="S1194" s="98">
        <v>0</v>
      </c>
      <c r="T1194" s="98">
        <v>0</v>
      </c>
      <c r="U1194" s="98">
        <v>0</v>
      </c>
      <c r="V1194" s="98">
        <v>0</v>
      </c>
      <c r="W1194" s="269">
        <v>0</v>
      </c>
      <c r="X1194" s="77">
        <v>2</v>
      </c>
      <c r="Y1194" s="24">
        <v>5.7142857142857141E-2</v>
      </c>
      <c r="Z1194" s="77">
        <v>0</v>
      </c>
      <c r="AA1194" s="24">
        <v>0</v>
      </c>
      <c r="AB1194" s="77">
        <v>0</v>
      </c>
      <c r="AC1194" s="24">
        <v>0</v>
      </c>
      <c r="AD1194" s="20">
        <v>15.335142857142857</v>
      </c>
      <c r="AE1194" s="20">
        <v>18.759999999999998</v>
      </c>
      <c r="AF1194" s="20">
        <v>20.505999999999993</v>
      </c>
      <c r="AG1194" s="44"/>
      <c r="CQ1194" s="44"/>
    </row>
    <row r="1195" spans="1:95" x14ac:dyDescent="0.25">
      <c r="A1195" s="156">
        <v>5</v>
      </c>
      <c r="B1195" s="256">
        <v>0.25</v>
      </c>
      <c r="C1195" s="74">
        <v>65</v>
      </c>
      <c r="D1195" s="268">
        <v>1</v>
      </c>
      <c r="E1195" s="98">
        <v>29</v>
      </c>
      <c r="F1195" s="98">
        <v>27</v>
      </c>
      <c r="G1195" s="98">
        <v>8</v>
      </c>
      <c r="H1195" s="98">
        <v>0</v>
      </c>
      <c r="I1195" s="98">
        <v>0</v>
      </c>
      <c r="J1195" s="98">
        <v>0</v>
      </c>
      <c r="K1195" s="98">
        <v>0</v>
      </c>
      <c r="L1195" s="98">
        <v>0</v>
      </c>
      <c r="M1195" s="98">
        <v>0</v>
      </c>
      <c r="N1195" s="98">
        <v>0</v>
      </c>
      <c r="O1195" s="98">
        <v>0</v>
      </c>
      <c r="P1195" s="98">
        <v>0</v>
      </c>
      <c r="Q1195" s="98">
        <v>0</v>
      </c>
      <c r="R1195" s="98">
        <v>0</v>
      </c>
      <c r="S1195" s="98">
        <v>0</v>
      </c>
      <c r="T1195" s="98">
        <v>0</v>
      </c>
      <c r="U1195" s="98">
        <v>0</v>
      </c>
      <c r="V1195" s="98">
        <v>0</v>
      </c>
      <c r="W1195" s="269">
        <v>0</v>
      </c>
      <c r="X1195" s="77">
        <v>8</v>
      </c>
      <c r="Y1195" s="24">
        <v>0.12307692307692308</v>
      </c>
      <c r="Z1195" s="77">
        <v>1</v>
      </c>
      <c r="AA1195" s="24">
        <v>1.5384615384615385E-2</v>
      </c>
      <c r="AB1195" s="77">
        <v>0</v>
      </c>
      <c r="AC1195" s="24">
        <v>0</v>
      </c>
      <c r="AD1195" s="20">
        <v>15.716461538461541</v>
      </c>
      <c r="AE1195" s="20">
        <v>19.318999999999999</v>
      </c>
      <c r="AF1195" s="20">
        <v>22.504000000000001</v>
      </c>
      <c r="AG1195" s="44"/>
      <c r="CQ1195" s="44"/>
    </row>
    <row r="1196" spans="1:95" x14ac:dyDescent="0.25">
      <c r="A1196" s="156">
        <v>5</v>
      </c>
      <c r="B1196" s="256">
        <v>0.29166700000000001</v>
      </c>
      <c r="C1196" s="74">
        <v>84</v>
      </c>
      <c r="D1196" s="268">
        <v>3</v>
      </c>
      <c r="E1196" s="98">
        <v>29</v>
      </c>
      <c r="F1196" s="98">
        <v>47</v>
      </c>
      <c r="G1196" s="98">
        <v>4</v>
      </c>
      <c r="H1196" s="98">
        <v>1</v>
      </c>
      <c r="I1196" s="98">
        <v>0</v>
      </c>
      <c r="J1196" s="98">
        <v>0</v>
      </c>
      <c r="K1196" s="98">
        <v>0</v>
      </c>
      <c r="L1196" s="98">
        <v>0</v>
      </c>
      <c r="M1196" s="98">
        <v>0</v>
      </c>
      <c r="N1196" s="98">
        <v>0</v>
      </c>
      <c r="O1196" s="98">
        <v>0</v>
      </c>
      <c r="P1196" s="98">
        <v>0</v>
      </c>
      <c r="Q1196" s="98">
        <v>0</v>
      </c>
      <c r="R1196" s="98">
        <v>0</v>
      </c>
      <c r="S1196" s="98">
        <v>0</v>
      </c>
      <c r="T1196" s="98">
        <v>0</v>
      </c>
      <c r="U1196" s="98">
        <v>0</v>
      </c>
      <c r="V1196" s="98">
        <v>0</v>
      </c>
      <c r="W1196" s="269">
        <v>0</v>
      </c>
      <c r="X1196" s="77">
        <v>5</v>
      </c>
      <c r="Y1196" s="24">
        <v>5.9523809523809521E-2</v>
      </c>
      <c r="Z1196" s="77">
        <v>1</v>
      </c>
      <c r="AA1196" s="24">
        <v>1.1904761904761904E-2</v>
      </c>
      <c r="AB1196" s="77">
        <v>0</v>
      </c>
      <c r="AC1196" s="24">
        <v>0</v>
      </c>
      <c r="AD1196" s="20">
        <v>15.589761904761909</v>
      </c>
      <c r="AE1196" s="20">
        <v>18.087499999999999</v>
      </c>
      <c r="AF1196" s="20">
        <v>20.2225</v>
      </c>
      <c r="AG1196" s="44"/>
      <c r="CQ1196" s="44"/>
    </row>
    <row r="1197" spans="1:95" x14ac:dyDescent="0.25">
      <c r="A1197" s="156">
        <v>5</v>
      </c>
      <c r="B1197" s="256">
        <v>0.33333299999999999</v>
      </c>
      <c r="C1197" s="74">
        <v>103</v>
      </c>
      <c r="D1197" s="268">
        <v>4</v>
      </c>
      <c r="E1197" s="98">
        <v>34</v>
      </c>
      <c r="F1197" s="98">
        <v>56</v>
      </c>
      <c r="G1197" s="98">
        <v>7</v>
      </c>
      <c r="H1197" s="98">
        <v>2</v>
      </c>
      <c r="I1197" s="98">
        <v>0</v>
      </c>
      <c r="J1197" s="98">
        <v>0</v>
      </c>
      <c r="K1197" s="98">
        <v>0</v>
      </c>
      <c r="L1197" s="98">
        <v>0</v>
      </c>
      <c r="M1197" s="98">
        <v>0</v>
      </c>
      <c r="N1197" s="98">
        <v>0</v>
      </c>
      <c r="O1197" s="98">
        <v>0</v>
      </c>
      <c r="P1197" s="98">
        <v>0</v>
      </c>
      <c r="Q1197" s="98">
        <v>0</v>
      </c>
      <c r="R1197" s="98">
        <v>0</v>
      </c>
      <c r="S1197" s="98">
        <v>0</v>
      </c>
      <c r="T1197" s="98">
        <v>0</v>
      </c>
      <c r="U1197" s="98">
        <v>0</v>
      </c>
      <c r="V1197" s="98">
        <v>0</v>
      </c>
      <c r="W1197" s="269">
        <v>0</v>
      </c>
      <c r="X1197" s="77">
        <v>9</v>
      </c>
      <c r="Y1197" s="24">
        <v>8.7378640776699032E-2</v>
      </c>
      <c r="Z1197" s="77">
        <v>3</v>
      </c>
      <c r="AA1197" s="24">
        <v>2.9126213592233011E-2</v>
      </c>
      <c r="AB1197" s="77">
        <v>0</v>
      </c>
      <c r="AC1197" s="24">
        <v>0</v>
      </c>
      <c r="AD1197" s="20">
        <v>16.125631067961162</v>
      </c>
      <c r="AE1197" s="20">
        <v>19.013999999999999</v>
      </c>
      <c r="AF1197" s="20">
        <v>22.928000000000001</v>
      </c>
      <c r="AG1197" s="44"/>
      <c r="CQ1197" s="44"/>
    </row>
    <row r="1198" spans="1:95" x14ac:dyDescent="0.25">
      <c r="A1198" s="156">
        <v>5</v>
      </c>
      <c r="B1198" s="256">
        <v>0.375</v>
      </c>
      <c r="C1198" s="74">
        <v>113</v>
      </c>
      <c r="D1198" s="268">
        <v>1</v>
      </c>
      <c r="E1198" s="98">
        <v>33</v>
      </c>
      <c r="F1198" s="98">
        <v>65</v>
      </c>
      <c r="G1198" s="98">
        <v>12</v>
      </c>
      <c r="H1198" s="98">
        <v>2</v>
      </c>
      <c r="I1198" s="98">
        <v>0</v>
      </c>
      <c r="J1198" s="98">
        <v>0</v>
      </c>
      <c r="K1198" s="98">
        <v>0</v>
      </c>
      <c r="L1198" s="98">
        <v>0</v>
      </c>
      <c r="M1198" s="98">
        <v>0</v>
      </c>
      <c r="N1198" s="98">
        <v>0</v>
      </c>
      <c r="O1198" s="98">
        <v>0</v>
      </c>
      <c r="P1198" s="98">
        <v>0</v>
      </c>
      <c r="Q1198" s="98">
        <v>0</v>
      </c>
      <c r="R1198" s="98">
        <v>0</v>
      </c>
      <c r="S1198" s="98">
        <v>0</v>
      </c>
      <c r="T1198" s="98">
        <v>0</v>
      </c>
      <c r="U1198" s="98">
        <v>0</v>
      </c>
      <c r="V1198" s="98">
        <v>0</v>
      </c>
      <c r="W1198" s="269">
        <v>0</v>
      </c>
      <c r="X1198" s="77">
        <v>14</v>
      </c>
      <c r="Y1198" s="24">
        <v>0.12389380530973451</v>
      </c>
      <c r="Z1198" s="77">
        <v>2</v>
      </c>
      <c r="AA1198" s="24">
        <v>1.7699115044247787E-2</v>
      </c>
      <c r="AB1198" s="77">
        <v>0</v>
      </c>
      <c r="AC1198" s="24">
        <v>0</v>
      </c>
      <c r="AD1198" s="20">
        <v>16.580707964601771</v>
      </c>
      <c r="AE1198" s="20">
        <v>19.47</v>
      </c>
      <c r="AF1198" s="20">
        <v>21.91</v>
      </c>
      <c r="AG1198" s="44"/>
      <c r="CQ1198" s="44"/>
    </row>
    <row r="1199" spans="1:95" x14ac:dyDescent="0.25">
      <c r="A1199" s="156">
        <v>5</v>
      </c>
      <c r="B1199" s="256">
        <v>0.41666700000000001</v>
      </c>
      <c r="C1199" s="74">
        <v>129</v>
      </c>
      <c r="D1199" s="268">
        <v>8</v>
      </c>
      <c r="E1199" s="98">
        <v>50</v>
      </c>
      <c r="F1199" s="98">
        <v>54</v>
      </c>
      <c r="G1199" s="98">
        <v>15</v>
      </c>
      <c r="H1199" s="98">
        <v>2</v>
      </c>
      <c r="I1199" s="98">
        <v>0</v>
      </c>
      <c r="J1199" s="98">
        <v>0</v>
      </c>
      <c r="K1199" s="98">
        <v>0</v>
      </c>
      <c r="L1199" s="98">
        <v>0</v>
      </c>
      <c r="M1199" s="98">
        <v>0</v>
      </c>
      <c r="N1199" s="98">
        <v>0</v>
      </c>
      <c r="O1199" s="98">
        <v>0</v>
      </c>
      <c r="P1199" s="98">
        <v>0</v>
      </c>
      <c r="Q1199" s="98">
        <v>0</v>
      </c>
      <c r="R1199" s="98">
        <v>0</v>
      </c>
      <c r="S1199" s="98">
        <v>0</v>
      </c>
      <c r="T1199" s="98">
        <v>0</v>
      </c>
      <c r="U1199" s="98">
        <v>0</v>
      </c>
      <c r="V1199" s="98">
        <v>0</v>
      </c>
      <c r="W1199" s="269">
        <v>0</v>
      </c>
      <c r="X1199" s="77">
        <v>17</v>
      </c>
      <c r="Y1199" s="24">
        <v>0.13178294573643412</v>
      </c>
      <c r="Z1199" s="77">
        <v>2</v>
      </c>
      <c r="AA1199" s="24">
        <v>1.5503875968992248E-2</v>
      </c>
      <c r="AB1199" s="77">
        <v>0</v>
      </c>
      <c r="AC1199" s="24">
        <v>0</v>
      </c>
      <c r="AD1199" s="20">
        <v>15.569457364341082</v>
      </c>
      <c r="AE1199" s="20">
        <v>19.57</v>
      </c>
      <c r="AF1199" s="20">
        <v>22.59</v>
      </c>
      <c r="AG1199" s="44"/>
      <c r="CQ1199" s="44"/>
    </row>
    <row r="1200" spans="1:95" x14ac:dyDescent="0.25">
      <c r="A1200" s="156">
        <v>5</v>
      </c>
      <c r="B1200" s="256">
        <v>0.45833299999999999</v>
      </c>
      <c r="C1200" s="74">
        <v>102</v>
      </c>
      <c r="D1200" s="268">
        <v>4</v>
      </c>
      <c r="E1200" s="98">
        <v>37</v>
      </c>
      <c r="F1200" s="98">
        <v>53</v>
      </c>
      <c r="G1200" s="98">
        <v>6</v>
      </c>
      <c r="H1200" s="98">
        <v>1</v>
      </c>
      <c r="I1200" s="98">
        <v>1</v>
      </c>
      <c r="J1200" s="98">
        <v>0</v>
      </c>
      <c r="K1200" s="98">
        <v>0</v>
      </c>
      <c r="L1200" s="98">
        <v>0</v>
      </c>
      <c r="M1200" s="98">
        <v>0</v>
      </c>
      <c r="N1200" s="98">
        <v>0</v>
      </c>
      <c r="O1200" s="98">
        <v>0</v>
      </c>
      <c r="P1200" s="98">
        <v>0</v>
      </c>
      <c r="Q1200" s="98">
        <v>0</v>
      </c>
      <c r="R1200" s="98">
        <v>0</v>
      </c>
      <c r="S1200" s="98">
        <v>0</v>
      </c>
      <c r="T1200" s="98">
        <v>0</v>
      </c>
      <c r="U1200" s="98">
        <v>0</v>
      </c>
      <c r="V1200" s="98">
        <v>0</v>
      </c>
      <c r="W1200" s="269">
        <v>0</v>
      </c>
      <c r="X1200" s="77">
        <v>8</v>
      </c>
      <c r="Y1200" s="24">
        <v>7.8431372549019607E-2</v>
      </c>
      <c r="Z1200" s="77">
        <v>2</v>
      </c>
      <c r="AA1200" s="24">
        <v>1.9607843137254902E-2</v>
      </c>
      <c r="AB1200" s="77">
        <v>0</v>
      </c>
      <c r="AC1200" s="24">
        <v>0</v>
      </c>
      <c r="AD1200" s="20">
        <v>15.839019607843136</v>
      </c>
      <c r="AE1200" s="20">
        <v>18.706999999999997</v>
      </c>
      <c r="AF1200" s="20">
        <v>20.9785</v>
      </c>
      <c r="AG1200" s="44"/>
      <c r="CQ1200" s="44"/>
    </row>
    <row r="1201" spans="1:95" x14ac:dyDescent="0.25">
      <c r="A1201" s="156">
        <v>5</v>
      </c>
      <c r="B1201" s="256">
        <v>0.5</v>
      </c>
      <c r="C1201" s="74">
        <v>96</v>
      </c>
      <c r="D1201" s="268">
        <v>3</v>
      </c>
      <c r="E1201" s="98">
        <v>30</v>
      </c>
      <c r="F1201" s="98">
        <v>48</v>
      </c>
      <c r="G1201" s="98">
        <v>10</v>
      </c>
      <c r="H1201" s="98">
        <v>5</v>
      </c>
      <c r="I1201" s="98">
        <v>0</v>
      </c>
      <c r="J1201" s="98">
        <v>0</v>
      </c>
      <c r="K1201" s="98">
        <v>0</v>
      </c>
      <c r="L1201" s="98">
        <v>0</v>
      </c>
      <c r="M1201" s="98">
        <v>0</v>
      </c>
      <c r="N1201" s="98">
        <v>0</v>
      </c>
      <c r="O1201" s="98">
        <v>0</v>
      </c>
      <c r="P1201" s="98">
        <v>0</v>
      </c>
      <c r="Q1201" s="98">
        <v>0</v>
      </c>
      <c r="R1201" s="98">
        <v>0</v>
      </c>
      <c r="S1201" s="98">
        <v>0</v>
      </c>
      <c r="T1201" s="98">
        <v>0</v>
      </c>
      <c r="U1201" s="98">
        <v>0</v>
      </c>
      <c r="V1201" s="98">
        <v>0</v>
      </c>
      <c r="W1201" s="269">
        <v>0</v>
      </c>
      <c r="X1201" s="77">
        <v>15</v>
      </c>
      <c r="Y1201" s="24">
        <v>0.15625</v>
      </c>
      <c r="Z1201" s="77">
        <v>5</v>
      </c>
      <c r="AA1201" s="24">
        <v>5.2083333333333336E-2</v>
      </c>
      <c r="AB1201" s="77">
        <v>0</v>
      </c>
      <c r="AC1201" s="24">
        <v>0</v>
      </c>
      <c r="AD1201" s="20">
        <v>16.530624999999993</v>
      </c>
      <c r="AE1201" s="20">
        <v>20.115500000000001</v>
      </c>
      <c r="AF1201" s="20">
        <v>25.394999999999992</v>
      </c>
      <c r="AG1201" s="44"/>
      <c r="CQ1201" s="44"/>
    </row>
    <row r="1202" spans="1:95" x14ac:dyDescent="0.25">
      <c r="A1202" s="156">
        <v>5</v>
      </c>
      <c r="B1202" s="256">
        <v>0.54166700000000001</v>
      </c>
      <c r="C1202" s="74">
        <v>127</v>
      </c>
      <c r="D1202" s="268">
        <v>2</v>
      </c>
      <c r="E1202" s="98">
        <v>52</v>
      </c>
      <c r="F1202" s="98">
        <v>50</v>
      </c>
      <c r="G1202" s="98">
        <v>20</v>
      </c>
      <c r="H1202" s="98">
        <v>3</v>
      </c>
      <c r="I1202" s="98">
        <v>0</v>
      </c>
      <c r="J1202" s="98">
        <v>0</v>
      </c>
      <c r="K1202" s="98">
        <v>0</v>
      </c>
      <c r="L1202" s="98">
        <v>0</v>
      </c>
      <c r="M1202" s="98">
        <v>0</v>
      </c>
      <c r="N1202" s="98">
        <v>0</v>
      </c>
      <c r="O1202" s="98">
        <v>0</v>
      </c>
      <c r="P1202" s="98">
        <v>0</v>
      </c>
      <c r="Q1202" s="98">
        <v>0</v>
      </c>
      <c r="R1202" s="98">
        <v>0</v>
      </c>
      <c r="S1202" s="98">
        <v>0</v>
      </c>
      <c r="T1202" s="98">
        <v>0</v>
      </c>
      <c r="U1202" s="98">
        <v>0</v>
      </c>
      <c r="V1202" s="98">
        <v>0</v>
      </c>
      <c r="W1202" s="269">
        <v>0</v>
      </c>
      <c r="X1202" s="77">
        <v>23</v>
      </c>
      <c r="Y1202" s="24">
        <v>0.18110236220472442</v>
      </c>
      <c r="Z1202" s="77">
        <v>3</v>
      </c>
      <c r="AA1202" s="24">
        <v>2.3622047244094488E-2</v>
      </c>
      <c r="AB1202" s="77">
        <v>0</v>
      </c>
      <c r="AC1202" s="24">
        <v>0</v>
      </c>
      <c r="AD1202" s="20">
        <v>16.231574803149613</v>
      </c>
      <c r="AE1202" s="20">
        <v>21.073999999999998</v>
      </c>
      <c r="AF1202" s="20">
        <v>22.957999999999995</v>
      </c>
      <c r="AG1202" s="44"/>
      <c r="CQ1202" s="44"/>
    </row>
    <row r="1203" spans="1:95" x14ac:dyDescent="0.25">
      <c r="A1203" s="156">
        <v>5</v>
      </c>
      <c r="B1203" s="256">
        <v>0.58333299999999999</v>
      </c>
      <c r="C1203" s="74">
        <v>131</v>
      </c>
      <c r="D1203" s="268">
        <v>5</v>
      </c>
      <c r="E1203" s="98">
        <v>48</v>
      </c>
      <c r="F1203" s="98">
        <v>60</v>
      </c>
      <c r="G1203" s="98">
        <v>17</v>
      </c>
      <c r="H1203" s="98">
        <v>1</v>
      </c>
      <c r="I1203" s="98">
        <v>0</v>
      </c>
      <c r="J1203" s="98">
        <v>0</v>
      </c>
      <c r="K1203" s="98">
        <v>0</v>
      </c>
      <c r="L1203" s="98">
        <v>0</v>
      </c>
      <c r="M1203" s="98">
        <v>0</v>
      </c>
      <c r="N1203" s="98">
        <v>0</v>
      </c>
      <c r="O1203" s="98">
        <v>0</v>
      </c>
      <c r="P1203" s="98">
        <v>0</v>
      </c>
      <c r="Q1203" s="98">
        <v>0</v>
      </c>
      <c r="R1203" s="98">
        <v>0</v>
      </c>
      <c r="S1203" s="98">
        <v>0</v>
      </c>
      <c r="T1203" s="98">
        <v>0</v>
      </c>
      <c r="U1203" s="98">
        <v>0</v>
      </c>
      <c r="V1203" s="98">
        <v>0</v>
      </c>
      <c r="W1203" s="269">
        <v>0</v>
      </c>
      <c r="X1203" s="77">
        <v>18</v>
      </c>
      <c r="Y1203" s="24">
        <v>0.13740458015267176</v>
      </c>
      <c r="Z1203" s="77">
        <v>3</v>
      </c>
      <c r="AA1203" s="24">
        <v>2.2900763358778626E-2</v>
      </c>
      <c r="AB1203" s="77">
        <v>0</v>
      </c>
      <c r="AC1203" s="24">
        <v>0</v>
      </c>
      <c r="AD1203" s="20">
        <v>15.894198473282438</v>
      </c>
      <c r="AE1203" s="20">
        <v>19.670000000000002</v>
      </c>
      <c r="AF1203" s="20">
        <v>22.173999999999999</v>
      </c>
      <c r="AG1203" s="44"/>
      <c r="CQ1203" s="44"/>
    </row>
    <row r="1204" spans="1:95" x14ac:dyDescent="0.25">
      <c r="A1204" s="156">
        <v>5</v>
      </c>
      <c r="B1204" s="256">
        <v>0.625</v>
      </c>
      <c r="C1204" s="74">
        <v>122</v>
      </c>
      <c r="D1204" s="268">
        <v>5</v>
      </c>
      <c r="E1204" s="98">
        <v>49</v>
      </c>
      <c r="F1204" s="98">
        <v>53</v>
      </c>
      <c r="G1204" s="98">
        <v>12</v>
      </c>
      <c r="H1204" s="98">
        <v>2</v>
      </c>
      <c r="I1204" s="98">
        <v>1</v>
      </c>
      <c r="J1204" s="98">
        <v>0</v>
      </c>
      <c r="K1204" s="98">
        <v>0</v>
      </c>
      <c r="L1204" s="98">
        <v>0</v>
      </c>
      <c r="M1204" s="98">
        <v>0</v>
      </c>
      <c r="N1204" s="98">
        <v>0</v>
      </c>
      <c r="O1204" s="98">
        <v>0</v>
      </c>
      <c r="P1204" s="98">
        <v>0</v>
      </c>
      <c r="Q1204" s="98">
        <v>0</v>
      </c>
      <c r="R1204" s="98">
        <v>0</v>
      </c>
      <c r="S1204" s="98">
        <v>0</v>
      </c>
      <c r="T1204" s="98">
        <v>0</v>
      </c>
      <c r="U1204" s="98">
        <v>0</v>
      </c>
      <c r="V1204" s="98">
        <v>0</v>
      </c>
      <c r="W1204" s="269">
        <v>0</v>
      </c>
      <c r="X1204" s="77">
        <v>15</v>
      </c>
      <c r="Y1204" s="24">
        <v>0.12295081967213115</v>
      </c>
      <c r="Z1204" s="77">
        <v>7</v>
      </c>
      <c r="AA1204" s="24">
        <v>5.737704918032787E-2</v>
      </c>
      <c r="AB1204" s="77">
        <v>0</v>
      </c>
      <c r="AC1204" s="24">
        <v>0</v>
      </c>
      <c r="AD1204" s="20">
        <v>16.063524590163937</v>
      </c>
      <c r="AE1204" s="20">
        <v>19.683</v>
      </c>
      <c r="AF1204" s="20">
        <v>24.4665</v>
      </c>
      <c r="AG1204" s="44"/>
      <c r="CQ1204" s="44"/>
    </row>
    <row r="1205" spans="1:95" x14ac:dyDescent="0.25">
      <c r="A1205" s="156">
        <v>5</v>
      </c>
      <c r="B1205" s="256">
        <v>0.66666700000000001</v>
      </c>
      <c r="C1205" s="74">
        <v>139</v>
      </c>
      <c r="D1205" s="268">
        <v>7</v>
      </c>
      <c r="E1205" s="98">
        <v>33</v>
      </c>
      <c r="F1205" s="98">
        <v>78</v>
      </c>
      <c r="G1205" s="98">
        <v>17</v>
      </c>
      <c r="H1205" s="98">
        <v>3</v>
      </c>
      <c r="I1205" s="98">
        <v>1</v>
      </c>
      <c r="J1205" s="98">
        <v>0</v>
      </c>
      <c r="K1205" s="98">
        <v>0</v>
      </c>
      <c r="L1205" s="98">
        <v>0</v>
      </c>
      <c r="M1205" s="98">
        <v>0</v>
      </c>
      <c r="N1205" s="98">
        <v>0</v>
      </c>
      <c r="O1205" s="98">
        <v>0</v>
      </c>
      <c r="P1205" s="98">
        <v>0</v>
      </c>
      <c r="Q1205" s="98">
        <v>0</v>
      </c>
      <c r="R1205" s="98">
        <v>0</v>
      </c>
      <c r="S1205" s="98">
        <v>0</v>
      </c>
      <c r="T1205" s="98">
        <v>0</v>
      </c>
      <c r="U1205" s="98">
        <v>0</v>
      </c>
      <c r="V1205" s="98">
        <v>0</v>
      </c>
      <c r="W1205" s="269">
        <v>0</v>
      </c>
      <c r="X1205" s="77">
        <v>20</v>
      </c>
      <c r="Y1205" s="24">
        <v>0.14388489208633093</v>
      </c>
      <c r="Z1205" s="77">
        <v>6</v>
      </c>
      <c r="AA1205" s="24">
        <v>4.3165467625899283E-2</v>
      </c>
      <c r="AB1205" s="77">
        <v>0</v>
      </c>
      <c r="AC1205" s="24">
        <v>0</v>
      </c>
      <c r="AD1205" s="20">
        <v>16.769280575539561</v>
      </c>
      <c r="AE1205" s="20">
        <v>20</v>
      </c>
      <c r="AF1205" s="20">
        <v>23.74</v>
      </c>
      <c r="AG1205" s="44"/>
      <c r="CQ1205" s="44"/>
    </row>
    <row r="1206" spans="1:95" x14ac:dyDescent="0.25">
      <c r="A1206" s="156">
        <v>5</v>
      </c>
      <c r="B1206" s="256">
        <v>0.70833299999999999</v>
      </c>
      <c r="C1206" s="74">
        <v>118</v>
      </c>
      <c r="D1206" s="268">
        <v>2</v>
      </c>
      <c r="E1206" s="98">
        <v>38</v>
      </c>
      <c r="F1206" s="98">
        <v>60</v>
      </c>
      <c r="G1206" s="98">
        <v>12</v>
      </c>
      <c r="H1206" s="98">
        <v>6</v>
      </c>
      <c r="I1206" s="98">
        <v>0</v>
      </c>
      <c r="J1206" s="98">
        <v>0</v>
      </c>
      <c r="K1206" s="98">
        <v>0</v>
      </c>
      <c r="L1206" s="98">
        <v>0</v>
      </c>
      <c r="M1206" s="98">
        <v>0</v>
      </c>
      <c r="N1206" s="98">
        <v>0</v>
      </c>
      <c r="O1206" s="98">
        <v>0</v>
      </c>
      <c r="P1206" s="98">
        <v>0</v>
      </c>
      <c r="Q1206" s="98">
        <v>0</v>
      </c>
      <c r="R1206" s="98">
        <v>0</v>
      </c>
      <c r="S1206" s="98">
        <v>0</v>
      </c>
      <c r="T1206" s="98">
        <v>0</v>
      </c>
      <c r="U1206" s="98">
        <v>0</v>
      </c>
      <c r="V1206" s="98">
        <v>0</v>
      </c>
      <c r="W1206" s="269">
        <v>0</v>
      </c>
      <c r="X1206" s="77">
        <v>18</v>
      </c>
      <c r="Y1206" s="24">
        <v>0.15254237288135594</v>
      </c>
      <c r="Z1206" s="77">
        <v>7</v>
      </c>
      <c r="AA1206" s="24">
        <v>5.9322033898305086E-2</v>
      </c>
      <c r="AB1206" s="77">
        <v>0</v>
      </c>
      <c r="AC1206" s="24">
        <v>0</v>
      </c>
      <c r="AD1206" s="20">
        <v>16.818389830508476</v>
      </c>
      <c r="AE1206" s="20">
        <v>20.788999999999998</v>
      </c>
      <c r="AF1206" s="20">
        <v>25.313499999999998</v>
      </c>
      <c r="AG1206" s="44"/>
      <c r="CQ1206" s="44"/>
    </row>
    <row r="1207" spans="1:95" x14ac:dyDescent="0.25">
      <c r="A1207" s="156">
        <v>5</v>
      </c>
      <c r="B1207" s="256">
        <v>0.75</v>
      </c>
      <c r="C1207" s="74">
        <v>121</v>
      </c>
      <c r="D1207" s="268">
        <v>3</v>
      </c>
      <c r="E1207" s="98">
        <v>43</v>
      </c>
      <c r="F1207" s="98">
        <v>60</v>
      </c>
      <c r="G1207" s="98">
        <v>11</v>
      </c>
      <c r="H1207" s="98">
        <v>3</v>
      </c>
      <c r="I1207" s="98">
        <v>1</v>
      </c>
      <c r="J1207" s="98">
        <v>0</v>
      </c>
      <c r="K1207" s="98">
        <v>0</v>
      </c>
      <c r="L1207" s="98">
        <v>0</v>
      </c>
      <c r="M1207" s="98">
        <v>0</v>
      </c>
      <c r="N1207" s="98">
        <v>0</v>
      </c>
      <c r="O1207" s="98">
        <v>0</v>
      </c>
      <c r="P1207" s="98">
        <v>0</v>
      </c>
      <c r="Q1207" s="98">
        <v>0</v>
      </c>
      <c r="R1207" s="98">
        <v>0</v>
      </c>
      <c r="S1207" s="98">
        <v>0</v>
      </c>
      <c r="T1207" s="98">
        <v>0</v>
      </c>
      <c r="U1207" s="98">
        <v>0</v>
      </c>
      <c r="V1207" s="98">
        <v>0</v>
      </c>
      <c r="W1207" s="269">
        <v>0</v>
      </c>
      <c r="X1207" s="77">
        <v>15</v>
      </c>
      <c r="Y1207" s="24">
        <v>0.12396694214876033</v>
      </c>
      <c r="Z1207" s="77">
        <v>6</v>
      </c>
      <c r="AA1207" s="24">
        <v>4.9586776859504134E-2</v>
      </c>
      <c r="AB1207" s="77">
        <v>0</v>
      </c>
      <c r="AC1207" s="24">
        <v>0</v>
      </c>
      <c r="AD1207" s="20">
        <v>16.468925619834714</v>
      </c>
      <c r="AE1207" s="20">
        <v>19.692</v>
      </c>
      <c r="AF1207" s="20">
        <v>24.388999999999996</v>
      </c>
      <c r="AG1207" s="44"/>
      <c r="CQ1207" s="44"/>
    </row>
    <row r="1208" spans="1:95" x14ac:dyDescent="0.25">
      <c r="A1208" s="156">
        <v>5</v>
      </c>
      <c r="B1208" s="256">
        <v>0.79166700000000001</v>
      </c>
      <c r="C1208" s="74">
        <v>99</v>
      </c>
      <c r="D1208" s="268">
        <v>2</v>
      </c>
      <c r="E1208" s="98">
        <v>29</v>
      </c>
      <c r="F1208" s="98">
        <v>54</v>
      </c>
      <c r="G1208" s="98">
        <v>11</v>
      </c>
      <c r="H1208" s="98">
        <v>3</v>
      </c>
      <c r="I1208" s="98">
        <v>0</v>
      </c>
      <c r="J1208" s="98">
        <v>0</v>
      </c>
      <c r="K1208" s="98">
        <v>0</v>
      </c>
      <c r="L1208" s="98">
        <v>0</v>
      </c>
      <c r="M1208" s="98">
        <v>0</v>
      </c>
      <c r="N1208" s="98">
        <v>0</v>
      </c>
      <c r="O1208" s="98">
        <v>0</v>
      </c>
      <c r="P1208" s="98">
        <v>0</v>
      </c>
      <c r="Q1208" s="98">
        <v>0</v>
      </c>
      <c r="R1208" s="98">
        <v>0</v>
      </c>
      <c r="S1208" s="98">
        <v>0</v>
      </c>
      <c r="T1208" s="98">
        <v>0</v>
      </c>
      <c r="U1208" s="98">
        <v>0</v>
      </c>
      <c r="V1208" s="98">
        <v>0</v>
      </c>
      <c r="W1208" s="269">
        <v>0</v>
      </c>
      <c r="X1208" s="77">
        <v>14</v>
      </c>
      <c r="Y1208" s="24">
        <v>0.14141414141414141</v>
      </c>
      <c r="Z1208" s="77">
        <v>5</v>
      </c>
      <c r="AA1208" s="24">
        <v>5.0505050505050504E-2</v>
      </c>
      <c r="AB1208" s="77">
        <v>0</v>
      </c>
      <c r="AC1208" s="24">
        <v>0</v>
      </c>
      <c r="AD1208" s="20">
        <v>16.449595959595968</v>
      </c>
      <c r="AE1208" s="20">
        <v>19.940000000000001</v>
      </c>
      <c r="AF1208" s="20">
        <v>24.44</v>
      </c>
      <c r="AG1208" s="44"/>
      <c r="CQ1208" s="44"/>
    </row>
    <row r="1209" spans="1:95" x14ac:dyDescent="0.25">
      <c r="A1209" s="156">
        <v>5</v>
      </c>
      <c r="B1209" s="256">
        <v>0.83333299999999999</v>
      </c>
      <c r="C1209" s="74">
        <v>94</v>
      </c>
      <c r="D1209" s="268">
        <v>0</v>
      </c>
      <c r="E1209" s="98">
        <v>25</v>
      </c>
      <c r="F1209" s="98">
        <v>45</v>
      </c>
      <c r="G1209" s="98">
        <v>17</v>
      </c>
      <c r="H1209" s="98">
        <v>7</v>
      </c>
      <c r="I1209" s="98">
        <v>0</v>
      </c>
      <c r="J1209" s="98">
        <v>0</v>
      </c>
      <c r="K1209" s="98">
        <v>0</v>
      </c>
      <c r="L1209" s="98">
        <v>0</v>
      </c>
      <c r="M1209" s="98">
        <v>0</v>
      </c>
      <c r="N1209" s="98">
        <v>0</v>
      </c>
      <c r="O1209" s="98">
        <v>0</v>
      </c>
      <c r="P1209" s="98">
        <v>0</v>
      </c>
      <c r="Q1209" s="98">
        <v>0</v>
      </c>
      <c r="R1209" s="98">
        <v>0</v>
      </c>
      <c r="S1209" s="98">
        <v>0</v>
      </c>
      <c r="T1209" s="98">
        <v>0</v>
      </c>
      <c r="U1209" s="98">
        <v>0</v>
      </c>
      <c r="V1209" s="98">
        <v>0</v>
      </c>
      <c r="W1209" s="269">
        <v>0</v>
      </c>
      <c r="X1209" s="77">
        <v>24</v>
      </c>
      <c r="Y1209" s="24">
        <v>0.25531914893617019</v>
      </c>
      <c r="Z1209" s="77">
        <v>7</v>
      </c>
      <c r="AA1209" s="24">
        <v>7.4468085106382975E-2</v>
      </c>
      <c r="AB1209" s="77">
        <v>0</v>
      </c>
      <c r="AC1209" s="24">
        <v>0</v>
      </c>
      <c r="AD1209" s="20">
        <v>17.388617021276595</v>
      </c>
      <c r="AE1209" s="20">
        <v>21.702500000000001</v>
      </c>
      <c r="AF1209" s="20">
        <v>27.852499999999999</v>
      </c>
      <c r="AG1209" s="44"/>
      <c r="CQ1209" s="44"/>
    </row>
    <row r="1210" spans="1:95" x14ac:dyDescent="0.25">
      <c r="A1210" s="156">
        <v>5</v>
      </c>
      <c r="B1210" s="256">
        <v>0.875</v>
      </c>
      <c r="C1210" s="74">
        <v>75</v>
      </c>
      <c r="D1210" s="268">
        <v>1</v>
      </c>
      <c r="E1210" s="98">
        <v>21</v>
      </c>
      <c r="F1210" s="98">
        <v>31</v>
      </c>
      <c r="G1210" s="98">
        <v>15</v>
      </c>
      <c r="H1210" s="98">
        <v>7</v>
      </c>
      <c r="I1210" s="98">
        <v>0</v>
      </c>
      <c r="J1210" s="98">
        <v>0</v>
      </c>
      <c r="K1210" s="98">
        <v>0</v>
      </c>
      <c r="L1210" s="98">
        <v>0</v>
      </c>
      <c r="M1210" s="98">
        <v>0</v>
      </c>
      <c r="N1210" s="98">
        <v>0</v>
      </c>
      <c r="O1210" s="98">
        <v>0</v>
      </c>
      <c r="P1210" s="98">
        <v>0</v>
      </c>
      <c r="Q1210" s="98">
        <v>0</v>
      </c>
      <c r="R1210" s="98">
        <v>0</v>
      </c>
      <c r="S1210" s="98">
        <v>0</v>
      </c>
      <c r="T1210" s="98">
        <v>0</v>
      </c>
      <c r="U1210" s="98">
        <v>0</v>
      </c>
      <c r="V1210" s="98">
        <v>0</v>
      </c>
      <c r="W1210" s="269">
        <v>0</v>
      </c>
      <c r="X1210" s="77">
        <v>22</v>
      </c>
      <c r="Y1210" s="24">
        <v>0.29333333333333333</v>
      </c>
      <c r="Z1210" s="77">
        <v>9</v>
      </c>
      <c r="AA1210" s="24">
        <v>0.12</v>
      </c>
      <c r="AB1210" s="77">
        <v>0</v>
      </c>
      <c r="AC1210" s="24">
        <v>0</v>
      </c>
      <c r="AD1210" s="20">
        <v>17.851599999999994</v>
      </c>
      <c r="AE1210" s="20">
        <v>22.468</v>
      </c>
      <c r="AF1210" s="20">
        <v>26.586000000000002</v>
      </c>
      <c r="AG1210" s="44"/>
      <c r="CQ1210" s="44"/>
    </row>
    <row r="1211" spans="1:95" x14ac:dyDescent="0.25">
      <c r="A1211" s="156">
        <v>5</v>
      </c>
      <c r="B1211" s="256">
        <v>0.91666700000000001</v>
      </c>
      <c r="C1211" s="74">
        <v>53</v>
      </c>
      <c r="D1211" s="268">
        <v>0</v>
      </c>
      <c r="E1211" s="98">
        <v>20</v>
      </c>
      <c r="F1211" s="98">
        <v>19</v>
      </c>
      <c r="G1211" s="98">
        <v>9</v>
      </c>
      <c r="H1211" s="98">
        <v>4</v>
      </c>
      <c r="I1211" s="98">
        <v>1</v>
      </c>
      <c r="J1211" s="98">
        <v>0</v>
      </c>
      <c r="K1211" s="98">
        <v>0</v>
      </c>
      <c r="L1211" s="98">
        <v>0</v>
      </c>
      <c r="M1211" s="98">
        <v>0</v>
      </c>
      <c r="N1211" s="98">
        <v>0</v>
      </c>
      <c r="O1211" s="98">
        <v>0</v>
      </c>
      <c r="P1211" s="98">
        <v>0</v>
      </c>
      <c r="Q1211" s="98">
        <v>0</v>
      </c>
      <c r="R1211" s="98">
        <v>0</v>
      </c>
      <c r="S1211" s="98">
        <v>0</v>
      </c>
      <c r="T1211" s="98">
        <v>0</v>
      </c>
      <c r="U1211" s="98">
        <v>0</v>
      </c>
      <c r="V1211" s="98">
        <v>0</v>
      </c>
      <c r="W1211" s="269">
        <v>0</v>
      </c>
      <c r="X1211" s="77">
        <v>14</v>
      </c>
      <c r="Y1211" s="24">
        <v>0.26415094339622641</v>
      </c>
      <c r="Z1211" s="77">
        <v>5</v>
      </c>
      <c r="AA1211" s="24">
        <v>9.4339622641509441E-2</v>
      </c>
      <c r="AB1211" s="77">
        <v>0</v>
      </c>
      <c r="AC1211" s="24">
        <v>0</v>
      </c>
      <c r="AD1211" s="20">
        <v>17.393396226415092</v>
      </c>
      <c r="AE1211" s="20">
        <v>22.008999999999997</v>
      </c>
      <c r="AF1211" s="20">
        <v>25.763999999999999</v>
      </c>
      <c r="AG1211" s="44"/>
      <c r="CQ1211" s="44"/>
    </row>
    <row r="1212" spans="1:95" x14ac:dyDescent="0.25">
      <c r="A1212" s="156">
        <v>5</v>
      </c>
      <c r="B1212" s="256">
        <v>0.95833299999999999</v>
      </c>
      <c r="C1212" s="75">
        <v>57</v>
      </c>
      <c r="D1212" s="270">
        <v>1</v>
      </c>
      <c r="E1212" s="271">
        <v>18</v>
      </c>
      <c r="F1212" s="271">
        <v>26</v>
      </c>
      <c r="G1212" s="271">
        <v>10</v>
      </c>
      <c r="H1212" s="271">
        <v>2</v>
      </c>
      <c r="I1212" s="271">
        <v>0</v>
      </c>
      <c r="J1212" s="271">
        <v>0</v>
      </c>
      <c r="K1212" s="271">
        <v>0</v>
      </c>
      <c r="L1212" s="271">
        <v>0</v>
      </c>
      <c r="M1212" s="271">
        <v>0</v>
      </c>
      <c r="N1212" s="271">
        <v>0</v>
      </c>
      <c r="O1212" s="271">
        <v>0</v>
      </c>
      <c r="P1212" s="271">
        <v>0</v>
      </c>
      <c r="Q1212" s="271">
        <v>0</v>
      </c>
      <c r="R1212" s="271">
        <v>0</v>
      </c>
      <c r="S1212" s="271">
        <v>0</v>
      </c>
      <c r="T1212" s="271">
        <v>0</v>
      </c>
      <c r="U1212" s="271">
        <v>0</v>
      </c>
      <c r="V1212" s="271">
        <v>0</v>
      </c>
      <c r="W1212" s="272">
        <v>0</v>
      </c>
      <c r="X1212" s="274">
        <v>12</v>
      </c>
      <c r="Y1212" s="275">
        <v>0.21052631578947367</v>
      </c>
      <c r="Z1212" s="274">
        <v>2</v>
      </c>
      <c r="AA1212" s="275">
        <v>3.5087719298245612E-2</v>
      </c>
      <c r="AB1212" s="274">
        <v>0</v>
      </c>
      <c r="AC1212" s="275">
        <v>0</v>
      </c>
      <c r="AD1212" s="100">
        <v>16.927368421052634</v>
      </c>
      <c r="AE1212" s="100">
        <v>20.76</v>
      </c>
      <c r="AF1212" s="100">
        <v>22.73099999999998</v>
      </c>
      <c r="AG1212" s="44"/>
      <c r="CQ1212" s="44"/>
    </row>
    <row r="1213" spans="1:95" x14ac:dyDescent="0.25">
      <c r="A1213" s="156"/>
      <c r="B1213" s="324" t="s">
        <v>38</v>
      </c>
      <c r="C1213" s="328">
        <v>1385</v>
      </c>
      <c r="D1213" s="329">
        <v>47</v>
      </c>
      <c r="E1213" s="329">
        <v>476</v>
      </c>
      <c r="F1213" s="329">
        <v>684</v>
      </c>
      <c r="G1213" s="329">
        <v>143</v>
      </c>
      <c r="H1213" s="329">
        <v>31</v>
      </c>
      <c r="I1213" s="329">
        <v>4</v>
      </c>
      <c r="J1213" s="329">
        <v>0</v>
      </c>
      <c r="K1213" s="329">
        <v>0</v>
      </c>
      <c r="L1213" s="329">
        <v>0</v>
      </c>
      <c r="M1213" s="329">
        <v>0</v>
      </c>
      <c r="N1213" s="329">
        <v>0</v>
      </c>
      <c r="O1213" s="329">
        <v>0</v>
      </c>
      <c r="P1213" s="329">
        <v>0</v>
      </c>
      <c r="Q1213" s="329">
        <v>0</v>
      </c>
      <c r="R1213" s="329">
        <v>0</v>
      </c>
      <c r="S1213" s="329">
        <v>0</v>
      </c>
      <c r="T1213" s="329">
        <v>0</v>
      </c>
      <c r="U1213" s="329">
        <v>0</v>
      </c>
      <c r="V1213" s="329">
        <v>0</v>
      </c>
      <c r="W1213" s="330">
        <v>0</v>
      </c>
      <c r="X1213" s="331">
        <v>177</v>
      </c>
      <c r="Y1213" s="344">
        <v>0.12779783393501806</v>
      </c>
      <c r="Z1213" s="331">
        <v>47</v>
      </c>
      <c r="AA1213" s="344">
        <v>3.393501805054152E-2</v>
      </c>
      <c r="AB1213" s="331">
        <v>0</v>
      </c>
      <c r="AC1213" s="344">
        <v>0</v>
      </c>
      <c r="AD1213" s="345">
        <v>16.221386281588465</v>
      </c>
      <c r="AE1213" s="345">
        <v>19.602</v>
      </c>
      <c r="AF1213" s="345">
        <v>22.876999999999999</v>
      </c>
      <c r="AG1213" s="10"/>
      <c r="CQ1213" s="44"/>
    </row>
    <row r="1214" spans="1:95" x14ac:dyDescent="0.25">
      <c r="A1214" s="156"/>
      <c r="B1214" s="325" t="s">
        <v>39</v>
      </c>
      <c r="C1214" s="332">
        <v>1718</v>
      </c>
      <c r="D1214" s="333">
        <v>51</v>
      </c>
      <c r="E1214" s="333">
        <v>580</v>
      </c>
      <c r="F1214" s="333">
        <v>841</v>
      </c>
      <c r="G1214" s="333">
        <v>194</v>
      </c>
      <c r="H1214" s="333">
        <v>48</v>
      </c>
      <c r="I1214" s="333">
        <v>4</v>
      </c>
      <c r="J1214" s="333">
        <v>0</v>
      </c>
      <c r="K1214" s="333">
        <v>0</v>
      </c>
      <c r="L1214" s="333">
        <v>0</v>
      </c>
      <c r="M1214" s="333">
        <v>0</v>
      </c>
      <c r="N1214" s="333">
        <v>0</v>
      </c>
      <c r="O1214" s="333">
        <v>0</v>
      </c>
      <c r="P1214" s="333">
        <v>0</v>
      </c>
      <c r="Q1214" s="333">
        <v>0</v>
      </c>
      <c r="R1214" s="333">
        <v>0</v>
      </c>
      <c r="S1214" s="333">
        <v>0</v>
      </c>
      <c r="T1214" s="333">
        <v>0</v>
      </c>
      <c r="U1214" s="333">
        <v>0</v>
      </c>
      <c r="V1214" s="333">
        <v>0</v>
      </c>
      <c r="W1214" s="334">
        <v>0</v>
      </c>
      <c r="X1214" s="335">
        <v>245</v>
      </c>
      <c r="Y1214" s="346">
        <v>0.14260768335273574</v>
      </c>
      <c r="Z1214" s="335">
        <v>69</v>
      </c>
      <c r="AA1214" s="346">
        <v>4.0162980209545986E-2</v>
      </c>
      <c r="AB1214" s="335">
        <v>0</v>
      </c>
      <c r="AC1214" s="346">
        <v>0</v>
      </c>
      <c r="AD1214" s="347">
        <v>16.350465657741577</v>
      </c>
      <c r="AE1214" s="347">
        <v>19.871500000000001</v>
      </c>
      <c r="AF1214" s="347">
        <v>23.421500000000002</v>
      </c>
      <c r="AG1214" s="10"/>
      <c r="CQ1214" s="44"/>
    </row>
    <row r="1215" spans="1:95" x14ac:dyDescent="0.25">
      <c r="A1215" s="156"/>
      <c r="B1215" s="326" t="s">
        <v>40</v>
      </c>
      <c r="C1215" s="336">
        <v>1828</v>
      </c>
      <c r="D1215" s="337">
        <v>52</v>
      </c>
      <c r="E1215" s="337">
        <v>618</v>
      </c>
      <c r="F1215" s="337">
        <v>886</v>
      </c>
      <c r="G1215" s="337">
        <v>213</v>
      </c>
      <c r="H1215" s="337">
        <v>54</v>
      </c>
      <c r="I1215" s="337">
        <v>5</v>
      </c>
      <c r="J1215" s="337">
        <v>0</v>
      </c>
      <c r="K1215" s="337">
        <v>0</v>
      </c>
      <c r="L1215" s="337">
        <v>0</v>
      </c>
      <c r="M1215" s="337">
        <v>0</v>
      </c>
      <c r="N1215" s="337">
        <v>0</v>
      </c>
      <c r="O1215" s="337">
        <v>0</v>
      </c>
      <c r="P1215" s="337">
        <v>0</v>
      </c>
      <c r="Q1215" s="337">
        <v>0</v>
      </c>
      <c r="R1215" s="337">
        <v>0</v>
      </c>
      <c r="S1215" s="337">
        <v>0</v>
      </c>
      <c r="T1215" s="337">
        <v>0</v>
      </c>
      <c r="U1215" s="337">
        <v>0</v>
      </c>
      <c r="V1215" s="337">
        <v>0</v>
      </c>
      <c r="W1215" s="338">
        <v>0</v>
      </c>
      <c r="X1215" s="339">
        <v>271</v>
      </c>
      <c r="Y1215" s="348">
        <v>0.14824945295404815</v>
      </c>
      <c r="Z1215" s="339">
        <v>76</v>
      </c>
      <c r="AA1215" s="348">
        <v>4.1575492341356671E-2</v>
      </c>
      <c r="AB1215" s="339">
        <v>0</v>
      </c>
      <c r="AC1215" s="348">
        <v>0</v>
      </c>
      <c r="AD1215" s="349">
        <v>16.381677018633557</v>
      </c>
      <c r="AE1215" s="349">
        <v>19.942</v>
      </c>
      <c r="AF1215" s="349">
        <v>23.507999999999996</v>
      </c>
      <c r="AG1215" s="10"/>
      <c r="CQ1215" s="44"/>
    </row>
    <row r="1216" spans="1:95" x14ac:dyDescent="0.25">
      <c r="A1216" s="156"/>
      <c r="B1216" s="327" t="s">
        <v>41</v>
      </c>
      <c r="C1216" s="340">
        <v>1934</v>
      </c>
      <c r="D1216" s="341">
        <v>57</v>
      </c>
      <c r="E1216" s="341">
        <v>655</v>
      </c>
      <c r="F1216" s="341">
        <v>939</v>
      </c>
      <c r="G1216" s="341">
        <v>222</v>
      </c>
      <c r="H1216" s="341">
        <v>56</v>
      </c>
      <c r="I1216" s="341">
        <v>5</v>
      </c>
      <c r="J1216" s="341">
        <v>0</v>
      </c>
      <c r="K1216" s="341">
        <v>0</v>
      </c>
      <c r="L1216" s="341">
        <v>0</v>
      </c>
      <c r="M1216" s="341">
        <v>0</v>
      </c>
      <c r="N1216" s="341">
        <v>0</v>
      </c>
      <c r="O1216" s="341">
        <v>0</v>
      </c>
      <c r="P1216" s="341">
        <v>0</v>
      </c>
      <c r="Q1216" s="341">
        <v>0</v>
      </c>
      <c r="R1216" s="341">
        <v>0</v>
      </c>
      <c r="S1216" s="341">
        <v>0</v>
      </c>
      <c r="T1216" s="341">
        <v>0</v>
      </c>
      <c r="U1216" s="341">
        <v>0</v>
      </c>
      <c r="V1216" s="341">
        <v>0</v>
      </c>
      <c r="W1216" s="342">
        <v>0</v>
      </c>
      <c r="X1216" s="343">
        <v>282</v>
      </c>
      <c r="Y1216" s="350">
        <v>0.14581178903826267</v>
      </c>
      <c r="Z1216" s="343">
        <v>78</v>
      </c>
      <c r="AA1216" s="350">
        <v>4.0330920372285417E-2</v>
      </c>
      <c r="AB1216" s="343">
        <v>0</v>
      </c>
      <c r="AC1216" s="350">
        <v>0</v>
      </c>
      <c r="AD1216" s="351">
        <v>16.373914167528447</v>
      </c>
      <c r="AE1216" s="351">
        <v>19.9175</v>
      </c>
      <c r="AF1216" s="351">
        <v>23.427500000000002</v>
      </c>
      <c r="AG1216" s="10"/>
      <c r="CQ1216" s="44"/>
    </row>
    <row r="1217" spans="1:95" x14ac:dyDescent="0.25">
      <c r="A1217" s="156"/>
      <c r="H1217" s="44"/>
      <c r="I1217" s="44"/>
      <c r="AG1217" s="44"/>
      <c r="CQ1217" s="44"/>
    </row>
    <row r="1218" spans="1:95" x14ac:dyDescent="0.25">
      <c r="A1218" s="156"/>
      <c r="B1218" s="162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4"/>
      <c r="CQ1218" s="44"/>
    </row>
    <row r="1219" spans="1:95" x14ac:dyDescent="0.25">
      <c r="A1219" s="156">
        <v>6</v>
      </c>
      <c r="B1219" s="256">
        <v>0</v>
      </c>
      <c r="C1219" s="73">
        <v>43</v>
      </c>
      <c r="D1219" s="265">
        <v>2</v>
      </c>
      <c r="E1219" s="66">
        <v>18</v>
      </c>
      <c r="F1219" s="66">
        <v>19</v>
      </c>
      <c r="G1219" s="66">
        <v>2</v>
      </c>
      <c r="H1219" s="66">
        <v>2</v>
      </c>
      <c r="I1219" s="66">
        <v>0</v>
      </c>
      <c r="J1219" s="66">
        <v>0</v>
      </c>
      <c r="K1219" s="66">
        <v>0</v>
      </c>
      <c r="L1219" s="66">
        <v>0</v>
      </c>
      <c r="M1219" s="66">
        <v>0</v>
      </c>
      <c r="N1219" s="66">
        <v>0</v>
      </c>
      <c r="O1219" s="66">
        <v>0</v>
      </c>
      <c r="P1219" s="66">
        <v>0</v>
      </c>
      <c r="Q1219" s="66">
        <v>0</v>
      </c>
      <c r="R1219" s="66">
        <v>0</v>
      </c>
      <c r="S1219" s="66">
        <v>0</v>
      </c>
      <c r="T1219" s="66">
        <v>0</v>
      </c>
      <c r="U1219" s="66">
        <v>0</v>
      </c>
      <c r="V1219" s="66">
        <v>0</v>
      </c>
      <c r="W1219" s="266">
        <v>0</v>
      </c>
      <c r="X1219" s="76">
        <v>4</v>
      </c>
      <c r="Y1219" s="23">
        <v>9.3023255813953487E-2</v>
      </c>
      <c r="Z1219" s="76">
        <v>2</v>
      </c>
      <c r="AA1219" s="23">
        <v>4.6511627906976744E-2</v>
      </c>
      <c r="AB1219" s="76">
        <v>0</v>
      </c>
      <c r="AC1219" s="23">
        <v>0</v>
      </c>
      <c r="AD1219" s="18">
        <v>15.710930232558143</v>
      </c>
      <c r="AE1219" s="18">
        <v>18.544</v>
      </c>
      <c r="AF1219" s="18">
        <v>26.173999999999989</v>
      </c>
      <c r="AG1219" s="44"/>
      <c r="CQ1219" s="44"/>
    </row>
    <row r="1220" spans="1:95" x14ac:dyDescent="0.25">
      <c r="A1220" s="156">
        <v>6</v>
      </c>
      <c r="B1220" s="256">
        <v>4.1667000000000003E-2</v>
      </c>
      <c r="C1220" s="74">
        <v>27</v>
      </c>
      <c r="D1220" s="268">
        <v>0</v>
      </c>
      <c r="E1220" s="98">
        <v>7</v>
      </c>
      <c r="F1220" s="98">
        <v>15</v>
      </c>
      <c r="G1220" s="98">
        <v>5</v>
      </c>
      <c r="H1220" s="98">
        <v>0</v>
      </c>
      <c r="I1220" s="98">
        <v>0</v>
      </c>
      <c r="J1220" s="98">
        <v>0</v>
      </c>
      <c r="K1220" s="98">
        <v>0</v>
      </c>
      <c r="L1220" s="98">
        <v>0</v>
      </c>
      <c r="M1220" s="98">
        <v>0</v>
      </c>
      <c r="N1220" s="98">
        <v>0</v>
      </c>
      <c r="O1220" s="98">
        <v>0</v>
      </c>
      <c r="P1220" s="98">
        <v>0</v>
      </c>
      <c r="Q1220" s="98">
        <v>0</v>
      </c>
      <c r="R1220" s="98">
        <v>0</v>
      </c>
      <c r="S1220" s="98">
        <v>0</v>
      </c>
      <c r="T1220" s="98">
        <v>0</v>
      </c>
      <c r="U1220" s="98">
        <v>0</v>
      </c>
      <c r="V1220" s="98">
        <v>0</v>
      </c>
      <c r="W1220" s="269">
        <v>0</v>
      </c>
      <c r="X1220" s="77">
        <v>5</v>
      </c>
      <c r="Y1220" s="24">
        <v>0.18518518518518517</v>
      </c>
      <c r="Z1220" s="77">
        <v>0</v>
      </c>
      <c r="AA1220" s="24">
        <v>0</v>
      </c>
      <c r="AB1220" s="77">
        <v>0</v>
      </c>
      <c r="AC1220" s="24">
        <v>0</v>
      </c>
      <c r="AD1220" s="20">
        <v>16.808518518518518</v>
      </c>
      <c r="AE1220" s="20">
        <v>20.963999999999999</v>
      </c>
      <c r="AF1220" s="20">
        <v>23.395999999999997</v>
      </c>
      <c r="AG1220" s="44"/>
      <c r="CQ1220" s="44"/>
    </row>
    <row r="1221" spans="1:95" x14ac:dyDescent="0.25">
      <c r="A1221" s="156">
        <v>6</v>
      </c>
      <c r="B1221" s="256">
        <v>8.3333000000000004E-2</v>
      </c>
      <c r="C1221" s="74">
        <v>31</v>
      </c>
      <c r="D1221" s="268">
        <v>0</v>
      </c>
      <c r="E1221" s="98">
        <v>5</v>
      </c>
      <c r="F1221" s="98">
        <v>15</v>
      </c>
      <c r="G1221" s="98">
        <v>11</v>
      </c>
      <c r="H1221" s="98">
        <v>0</v>
      </c>
      <c r="I1221" s="98">
        <v>0</v>
      </c>
      <c r="J1221" s="98">
        <v>0</v>
      </c>
      <c r="K1221" s="98">
        <v>0</v>
      </c>
      <c r="L1221" s="98">
        <v>0</v>
      </c>
      <c r="M1221" s="98">
        <v>0</v>
      </c>
      <c r="N1221" s="98">
        <v>0</v>
      </c>
      <c r="O1221" s="98">
        <v>0</v>
      </c>
      <c r="P1221" s="98">
        <v>0</v>
      </c>
      <c r="Q1221" s="98">
        <v>0</v>
      </c>
      <c r="R1221" s="98">
        <v>0</v>
      </c>
      <c r="S1221" s="98">
        <v>0</v>
      </c>
      <c r="T1221" s="98">
        <v>0</v>
      </c>
      <c r="U1221" s="98">
        <v>0</v>
      </c>
      <c r="V1221" s="98">
        <v>0</v>
      </c>
      <c r="W1221" s="269">
        <v>0</v>
      </c>
      <c r="X1221" s="77">
        <v>11</v>
      </c>
      <c r="Y1221" s="24">
        <v>0.35483870967741937</v>
      </c>
      <c r="Z1221" s="77">
        <v>2</v>
      </c>
      <c r="AA1221" s="24">
        <v>6.4516129032258063E-2</v>
      </c>
      <c r="AB1221" s="77">
        <v>0</v>
      </c>
      <c r="AC1221" s="24">
        <v>0</v>
      </c>
      <c r="AD1221" s="20">
        <v>18.541935483870969</v>
      </c>
      <c r="AE1221" s="20">
        <v>22.613999999999997</v>
      </c>
      <c r="AF1221" s="20">
        <v>24.563999999999997</v>
      </c>
      <c r="AG1221" s="44"/>
      <c r="CQ1221" s="44"/>
    </row>
    <row r="1222" spans="1:95" x14ac:dyDescent="0.25">
      <c r="A1222" s="156">
        <v>6</v>
      </c>
      <c r="B1222" s="256">
        <v>0.125</v>
      </c>
      <c r="C1222" s="74">
        <v>10</v>
      </c>
      <c r="D1222" s="268">
        <v>0</v>
      </c>
      <c r="E1222" s="98">
        <v>3</v>
      </c>
      <c r="F1222" s="98">
        <v>7</v>
      </c>
      <c r="G1222" s="98">
        <v>0</v>
      </c>
      <c r="H1222" s="98">
        <v>0</v>
      </c>
      <c r="I1222" s="98">
        <v>0</v>
      </c>
      <c r="J1222" s="98">
        <v>0</v>
      </c>
      <c r="K1222" s="98">
        <v>0</v>
      </c>
      <c r="L1222" s="98">
        <v>0</v>
      </c>
      <c r="M1222" s="98">
        <v>0</v>
      </c>
      <c r="N1222" s="98">
        <v>0</v>
      </c>
      <c r="O1222" s="98">
        <v>0</v>
      </c>
      <c r="P1222" s="98">
        <v>0</v>
      </c>
      <c r="Q1222" s="98">
        <v>0</v>
      </c>
      <c r="R1222" s="98">
        <v>0</v>
      </c>
      <c r="S1222" s="98">
        <v>0</v>
      </c>
      <c r="T1222" s="98">
        <v>0</v>
      </c>
      <c r="U1222" s="98">
        <v>0</v>
      </c>
      <c r="V1222" s="98">
        <v>0</v>
      </c>
      <c r="W1222" s="269">
        <v>0</v>
      </c>
      <c r="X1222" s="77">
        <v>0</v>
      </c>
      <c r="Y1222" s="24">
        <v>0</v>
      </c>
      <c r="Z1222" s="77">
        <v>0</v>
      </c>
      <c r="AA1222" s="24">
        <v>0</v>
      </c>
      <c r="AB1222" s="77">
        <v>0</v>
      </c>
      <c r="AC1222" s="24">
        <v>0</v>
      </c>
      <c r="AD1222" s="20">
        <v>17.158999999999999</v>
      </c>
      <c r="AE1222" s="20">
        <v>19.266000000000002</v>
      </c>
      <c r="AF1222" s="20" t="s">
        <v>120</v>
      </c>
      <c r="AG1222" s="44"/>
      <c r="CQ1222" s="44"/>
    </row>
    <row r="1223" spans="1:95" x14ac:dyDescent="0.25">
      <c r="A1223" s="156">
        <v>6</v>
      </c>
      <c r="B1223" s="256">
        <v>0.16666700000000001</v>
      </c>
      <c r="C1223" s="74">
        <v>12</v>
      </c>
      <c r="D1223" s="268">
        <v>0</v>
      </c>
      <c r="E1223" s="98">
        <v>8</v>
      </c>
      <c r="F1223" s="98">
        <v>3</v>
      </c>
      <c r="G1223" s="98">
        <v>1</v>
      </c>
      <c r="H1223" s="98">
        <v>0</v>
      </c>
      <c r="I1223" s="98">
        <v>0</v>
      </c>
      <c r="J1223" s="98">
        <v>0</v>
      </c>
      <c r="K1223" s="98">
        <v>0</v>
      </c>
      <c r="L1223" s="98">
        <v>0</v>
      </c>
      <c r="M1223" s="98">
        <v>0</v>
      </c>
      <c r="N1223" s="98">
        <v>0</v>
      </c>
      <c r="O1223" s="98">
        <v>0</v>
      </c>
      <c r="P1223" s="98">
        <v>0</v>
      </c>
      <c r="Q1223" s="98">
        <v>0</v>
      </c>
      <c r="R1223" s="98">
        <v>0</v>
      </c>
      <c r="S1223" s="98">
        <v>0</v>
      </c>
      <c r="T1223" s="98">
        <v>0</v>
      </c>
      <c r="U1223" s="98">
        <v>0</v>
      </c>
      <c r="V1223" s="98">
        <v>0</v>
      </c>
      <c r="W1223" s="269">
        <v>0</v>
      </c>
      <c r="X1223" s="77">
        <v>1</v>
      </c>
      <c r="Y1223" s="24">
        <v>8.3333333333333329E-2</v>
      </c>
      <c r="Z1223" s="77">
        <v>0</v>
      </c>
      <c r="AA1223" s="24">
        <v>0</v>
      </c>
      <c r="AB1223" s="77">
        <v>0</v>
      </c>
      <c r="AC1223" s="24">
        <v>0</v>
      </c>
      <c r="AD1223" s="20">
        <v>15.244166666666667</v>
      </c>
      <c r="AE1223" s="20">
        <v>19.878999999999994</v>
      </c>
      <c r="AF1223" s="20" t="s">
        <v>120</v>
      </c>
      <c r="AG1223" s="44"/>
      <c r="CQ1223" s="44"/>
    </row>
    <row r="1224" spans="1:95" x14ac:dyDescent="0.25">
      <c r="A1224" s="156">
        <v>6</v>
      </c>
      <c r="B1224" s="256">
        <v>0.20833299999999999</v>
      </c>
      <c r="C1224" s="74">
        <v>25</v>
      </c>
      <c r="D1224" s="268">
        <v>1</v>
      </c>
      <c r="E1224" s="98">
        <v>14</v>
      </c>
      <c r="F1224" s="98">
        <v>7</v>
      </c>
      <c r="G1224" s="98">
        <v>3</v>
      </c>
      <c r="H1224" s="98">
        <v>0</v>
      </c>
      <c r="I1224" s="98">
        <v>0</v>
      </c>
      <c r="J1224" s="98">
        <v>0</v>
      </c>
      <c r="K1224" s="98">
        <v>0</v>
      </c>
      <c r="L1224" s="98">
        <v>0</v>
      </c>
      <c r="M1224" s="98">
        <v>0</v>
      </c>
      <c r="N1224" s="98">
        <v>0</v>
      </c>
      <c r="O1224" s="98">
        <v>0</v>
      </c>
      <c r="P1224" s="98">
        <v>0</v>
      </c>
      <c r="Q1224" s="98">
        <v>0</v>
      </c>
      <c r="R1224" s="98">
        <v>0</v>
      </c>
      <c r="S1224" s="98">
        <v>0</v>
      </c>
      <c r="T1224" s="98">
        <v>0</v>
      </c>
      <c r="U1224" s="98">
        <v>0</v>
      </c>
      <c r="V1224" s="98">
        <v>0</v>
      </c>
      <c r="W1224" s="269">
        <v>0</v>
      </c>
      <c r="X1224" s="77">
        <v>3</v>
      </c>
      <c r="Y1224" s="24">
        <v>0.12</v>
      </c>
      <c r="Z1224" s="77">
        <v>0</v>
      </c>
      <c r="AA1224" s="24">
        <v>0</v>
      </c>
      <c r="AB1224" s="77">
        <v>0</v>
      </c>
      <c r="AC1224" s="24">
        <v>0</v>
      </c>
      <c r="AD1224" s="20">
        <v>15.0868</v>
      </c>
      <c r="AE1224" s="20">
        <v>18.858999999999995</v>
      </c>
      <c r="AF1224" s="20">
        <v>21.908999999999999</v>
      </c>
      <c r="AG1224" s="44"/>
      <c r="CQ1224" s="44"/>
    </row>
    <row r="1225" spans="1:95" x14ac:dyDescent="0.25">
      <c r="A1225" s="156">
        <v>6</v>
      </c>
      <c r="B1225" s="256">
        <v>0.25</v>
      </c>
      <c r="C1225" s="74">
        <v>36</v>
      </c>
      <c r="D1225" s="268">
        <v>0</v>
      </c>
      <c r="E1225" s="98">
        <v>13</v>
      </c>
      <c r="F1225" s="98">
        <v>21</v>
      </c>
      <c r="G1225" s="98">
        <v>1</v>
      </c>
      <c r="H1225" s="98">
        <v>1</v>
      </c>
      <c r="I1225" s="98">
        <v>0</v>
      </c>
      <c r="J1225" s="98">
        <v>0</v>
      </c>
      <c r="K1225" s="98">
        <v>0</v>
      </c>
      <c r="L1225" s="98">
        <v>0</v>
      </c>
      <c r="M1225" s="98">
        <v>0</v>
      </c>
      <c r="N1225" s="98">
        <v>0</v>
      </c>
      <c r="O1225" s="98">
        <v>0</v>
      </c>
      <c r="P1225" s="98">
        <v>0</v>
      </c>
      <c r="Q1225" s="98">
        <v>0</v>
      </c>
      <c r="R1225" s="98">
        <v>0</v>
      </c>
      <c r="S1225" s="98">
        <v>0</v>
      </c>
      <c r="T1225" s="98">
        <v>0</v>
      </c>
      <c r="U1225" s="98">
        <v>0</v>
      </c>
      <c r="V1225" s="98">
        <v>0</v>
      </c>
      <c r="W1225" s="269">
        <v>0</v>
      </c>
      <c r="X1225" s="77">
        <v>2</v>
      </c>
      <c r="Y1225" s="24">
        <v>5.5555555555555552E-2</v>
      </c>
      <c r="Z1225" s="77">
        <v>1</v>
      </c>
      <c r="AA1225" s="24">
        <v>2.7777777777777776E-2</v>
      </c>
      <c r="AB1225" s="77">
        <v>0</v>
      </c>
      <c r="AC1225" s="24">
        <v>0</v>
      </c>
      <c r="AD1225" s="20">
        <v>16.643055555555559</v>
      </c>
      <c r="AE1225" s="20">
        <v>18.870999999999999</v>
      </c>
      <c r="AF1225" s="20">
        <v>24.318999999999992</v>
      </c>
      <c r="AG1225" s="44"/>
      <c r="CQ1225" s="44"/>
    </row>
    <row r="1226" spans="1:95" x14ac:dyDescent="0.25">
      <c r="A1226" s="156">
        <v>6</v>
      </c>
      <c r="B1226" s="256">
        <v>0.29166700000000001</v>
      </c>
      <c r="C1226" s="74">
        <v>46</v>
      </c>
      <c r="D1226" s="268">
        <v>2</v>
      </c>
      <c r="E1226" s="98">
        <v>10</v>
      </c>
      <c r="F1226" s="98">
        <v>25</v>
      </c>
      <c r="G1226" s="98">
        <v>7</v>
      </c>
      <c r="H1226" s="98">
        <v>2</v>
      </c>
      <c r="I1226" s="98">
        <v>0</v>
      </c>
      <c r="J1226" s="98">
        <v>0</v>
      </c>
      <c r="K1226" s="98">
        <v>0</v>
      </c>
      <c r="L1226" s="98">
        <v>0</v>
      </c>
      <c r="M1226" s="98">
        <v>0</v>
      </c>
      <c r="N1226" s="98">
        <v>0</v>
      </c>
      <c r="O1226" s="98">
        <v>0</v>
      </c>
      <c r="P1226" s="98">
        <v>0</v>
      </c>
      <c r="Q1226" s="98">
        <v>0</v>
      </c>
      <c r="R1226" s="98">
        <v>0</v>
      </c>
      <c r="S1226" s="98">
        <v>0</v>
      </c>
      <c r="T1226" s="98">
        <v>0</v>
      </c>
      <c r="U1226" s="98">
        <v>0</v>
      </c>
      <c r="V1226" s="98">
        <v>0</v>
      </c>
      <c r="W1226" s="269">
        <v>0</v>
      </c>
      <c r="X1226" s="77">
        <v>9</v>
      </c>
      <c r="Y1226" s="24">
        <v>0.19565217391304349</v>
      </c>
      <c r="Z1226" s="77">
        <v>3</v>
      </c>
      <c r="AA1226" s="24">
        <v>6.5217391304347824E-2</v>
      </c>
      <c r="AB1226" s="77">
        <v>0</v>
      </c>
      <c r="AC1226" s="24">
        <v>0</v>
      </c>
      <c r="AD1226" s="20">
        <v>17.42565217391304</v>
      </c>
      <c r="AE1226" s="20">
        <v>22.317499999999995</v>
      </c>
      <c r="AF1226" s="20">
        <v>25.964999999999996</v>
      </c>
      <c r="AG1226" s="44"/>
      <c r="CQ1226" s="44"/>
    </row>
    <row r="1227" spans="1:95" x14ac:dyDescent="0.25">
      <c r="A1227" s="156">
        <v>6</v>
      </c>
      <c r="B1227" s="256">
        <v>0.33333299999999999</v>
      </c>
      <c r="C1227" s="74">
        <v>77</v>
      </c>
      <c r="D1227" s="268">
        <v>4</v>
      </c>
      <c r="E1227" s="98">
        <v>26</v>
      </c>
      <c r="F1227" s="98">
        <v>39</v>
      </c>
      <c r="G1227" s="98">
        <v>8</v>
      </c>
      <c r="H1227" s="98">
        <v>0</v>
      </c>
      <c r="I1227" s="98">
        <v>0</v>
      </c>
      <c r="J1227" s="98">
        <v>0</v>
      </c>
      <c r="K1227" s="98">
        <v>0</v>
      </c>
      <c r="L1227" s="98">
        <v>0</v>
      </c>
      <c r="M1227" s="98">
        <v>0</v>
      </c>
      <c r="N1227" s="98">
        <v>0</v>
      </c>
      <c r="O1227" s="98">
        <v>0</v>
      </c>
      <c r="P1227" s="98">
        <v>0</v>
      </c>
      <c r="Q1227" s="98">
        <v>0</v>
      </c>
      <c r="R1227" s="98">
        <v>0</v>
      </c>
      <c r="S1227" s="98">
        <v>0</v>
      </c>
      <c r="T1227" s="98">
        <v>0</v>
      </c>
      <c r="U1227" s="98">
        <v>0</v>
      </c>
      <c r="V1227" s="98">
        <v>0</v>
      </c>
      <c r="W1227" s="269">
        <v>0</v>
      </c>
      <c r="X1227" s="77">
        <v>8</v>
      </c>
      <c r="Y1227" s="24">
        <v>0.1038961038961039</v>
      </c>
      <c r="Z1227" s="77">
        <v>1</v>
      </c>
      <c r="AA1227" s="24">
        <v>1.2987012987012988E-2</v>
      </c>
      <c r="AB1227" s="77">
        <v>0</v>
      </c>
      <c r="AC1227" s="24">
        <v>0</v>
      </c>
      <c r="AD1227" s="20">
        <v>16.201688311688311</v>
      </c>
      <c r="AE1227" s="20">
        <v>19.459</v>
      </c>
      <c r="AF1227" s="20">
        <v>23.625</v>
      </c>
      <c r="AG1227" s="44"/>
      <c r="CQ1227" s="44"/>
    </row>
    <row r="1228" spans="1:95" x14ac:dyDescent="0.25">
      <c r="A1228" s="156">
        <v>6</v>
      </c>
      <c r="B1228" s="256">
        <v>0.375</v>
      </c>
      <c r="C1228" s="74">
        <v>89</v>
      </c>
      <c r="D1228" s="268">
        <v>2</v>
      </c>
      <c r="E1228" s="98">
        <v>24</v>
      </c>
      <c r="F1228" s="98">
        <v>47</v>
      </c>
      <c r="G1228" s="98">
        <v>9</v>
      </c>
      <c r="H1228" s="98">
        <v>6</v>
      </c>
      <c r="I1228" s="98">
        <v>1</v>
      </c>
      <c r="J1228" s="98">
        <v>0</v>
      </c>
      <c r="K1228" s="98">
        <v>0</v>
      </c>
      <c r="L1228" s="98">
        <v>0</v>
      </c>
      <c r="M1228" s="98">
        <v>0</v>
      </c>
      <c r="N1228" s="98">
        <v>0</v>
      </c>
      <c r="O1228" s="98">
        <v>0</v>
      </c>
      <c r="P1228" s="98">
        <v>0</v>
      </c>
      <c r="Q1228" s="98">
        <v>0</v>
      </c>
      <c r="R1228" s="98">
        <v>0</v>
      </c>
      <c r="S1228" s="98">
        <v>0</v>
      </c>
      <c r="T1228" s="98">
        <v>0</v>
      </c>
      <c r="U1228" s="98">
        <v>0</v>
      </c>
      <c r="V1228" s="98">
        <v>0</v>
      </c>
      <c r="W1228" s="269">
        <v>0</v>
      </c>
      <c r="X1228" s="77">
        <v>16</v>
      </c>
      <c r="Y1228" s="24">
        <v>0.1797752808988764</v>
      </c>
      <c r="Z1228" s="77">
        <v>7</v>
      </c>
      <c r="AA1228" s="24">
        <v>7.8651685393258425E-2</v>
      </c>
      <c r="AB1228" s="77">
        <v>0</v>
      </c>
      <c r="AC1228" s="24">
        <v>0</v>
      </c>
      <c r="AD1228" s="20">
        <v>17.287415730337081</v>
      </c>
      <c r="AE1228" s="20">
        <v>21.41</v>
      </c>
      <c r="AF1228" s="20">
        <v>26.119999999999997</v>
      </c>
      <c r="AG1228" s="44"/>
      <c r="CQ1228" s="44"/>
    </row>
    <row r="1229" spans="1:95" x14ac:dyDescent="0.25">
      <c r="A1229" s="156">
        <v>6</v>
      </c>
      <c r="B1229" s="256">
        <v>0.41666700000000001</v>
      </c>
      <c r="C1229" s="74">
        <v>111</v>
      </c>
      <c r="D1229" s="268">
        <v>4</v>
      </c>
      <c r="E1229" s="98">
        <v>29</v>
      </c>
      <c r="F1229" s="98">
        <v>55</v>
      </c>
      <c r="G1229" s="98">
        <v>19</v>
      </c>
      <c r="H1229" s="98">
        <v>4</v>
      </c>
      <c r="I1229" s="98">
        <v>0</v>
      </c>
      <c r="J1229" s="98">
        <v>0</v>
      </c>
      <c r="K1229" s="98">
        <v>0</v>
      </c>
      <c r="L1229" s="98">
        <v>0</v>
      </c>
      <c r="M1229" s="98">
        <v>0</v>
      </c>
      <c r="N1229" s="98">
        <v>0</v>
      </c>
      <c r="O1229" s="98">
        <v>0</v>
      </c>
      <c r="P1229" s="98">
        <v>0</v>
      </c>
      <c r="Q1229" s="98">
        <v>0</v>
      </c>
      <c r="R1229" s="98">
        <v>0</v>
      </c>
      <c r="S1229" s="98">
        <v>0</v>
      </c>
      <c r="T1229" s="98">
        <v>0</v>
      </c>
      <c r="U1229" s="98">
        <v>0</v>
      </c>
      <c r="V1229" s="98">
        <v>0</v>
      </c>
      <c r="W1229" s="269">
        <v>0</v>
      </c>
      <c r="X1229" s="77">
        <v>23</v>
      </c>
      <c r="Y1229" s="24">
        <v>0.2072072072072072</v>
      </c>
      <c r="Z1229" s="77">
        <v>6</v>
      </c>
      <c r="AA1229" s="24">
        <v>5.4054054054054057E-2</v>
      </c>
      <c r="AB1229" s="77">
        <v>0</v>
      </c>
      <c r="AC1229" s="24">
        <v>0</v>
      </c>
      <c r="AD1229" s="20">
        <v>17.209369369369373</v>
      </c>
      <c r="AE1229" s="20">
        <v>21.638000000000002</v>
      </c>
      <c r="AF1229" s="20">
        <v>24.347999999999999</v>
      </c>
      <c r="AG1229" s="44"/>
      <c r="CQ1229" s="44"/>
    </row>
    <row r="1230" spans="1:95" x14ac:dyDescent="0.25">
      <c r="A1230" s="156">
        <v>6</v>
      </c>
      <c r="B1230" s="256">
        <v>0.45833299999999999</v>
      </c>
      <c r="C1230" s="74">
        <v>95</v>
      </c>
      <c r="D1230" s="268">
        <v>2</v>
      </c>
      <c r="E1230" s="98">
        <v>36</v>
      </c>
      <c r="F1230" s="98">
        <v>45</v>
      </c>
      <c r="G1230" s="98">
        <v>7</v>
      </c>
      <c r="H1230" s="98">
        <v>5</v>
      </c>
      <c r="I1230" s="98">
        <v>0</v>
      </c>
      <c r="J1230" s="98">
        <v>0</v>
      </c>
      <c r="K1230" s="98">
        <v>0</v>
      </c>
      <c r="L1230" s="98">
        <v>0</v>
      </c>
      <c r="M1230" s="98">
        <v>0</v>
      </c>
      <c r="N1230" s="98">
        <v>0</v>
      </c>
      <c r="O1230" s="98">
        <v>0</v>
      </c>
      <c r="P1230" s="98">
        <v>0</v>
      </c>
      <c r="Q1230" s="98">
        <v>0</v>
      </c>
      <c r="R1230" s="98">
        <v>0</v>
      </c>
      <c r="S1230" s="98">
        <v>0</v>
      </c>
      <c r="T1230" s="98">
        <v>0</v>
      </c>
      <c r="U1230" s="98">
        <v>0</v>
      </c>
      <c r="V1230" s="98">
        <v>0</v>
      </c>
      <c r="W1230" s="269">
        <v>0</v>
      </c>
      <c r="X1230" s="77">
        <v>12</v>
      </c>
      <c r="Y1230" s="24">
        <v>0.12631578947368421</v>
      </c>
      <c r="Z1230" s="77">
        <v>5</v>
      </c>
      <c r="AA1230" s="24">
        <v>5.2631578947368418E-2</v>
      </c>
      <c r="AB1230" s="77">
        <v>0</v>
      </c>
      <c r="AC1230" s="24">
        <v>0</v>
      </c>
      <c r="AD1230" s="20">
        <v>16.105789473684208</v>
      </c>
      <c r="AE1230" s="20">
        <v>19.32</v>
      </c>
      <c r="AF1230" s="20">
        <v>25.084</v>
      </c>
      <c r="AG1230" s="44"/>
      <c r="CQ1230" s="44"/>
    </row>
    <row r="1231" spans="1:95" x14ac:dyDescent="0.25">
      <c r="A1231" s="156">
        <v>6</v>
      </c>
      <c r="B1231" s="256">
        <v>0.5</v>
      </c>
      <c r="C1231" s="74">
        <v>112</v>
      </c>
      <c r="D1231" s="268">
        <v>9</v>
      </c>
      <c r="E1231" s="98">
        <v>43</v>
      </c>
      <c r="F1231" s="98">
        <v>50</v>
      </c>
      <c r="G1231" s="98">
        <v>8</v>
      </c>
      <c r="H1231" s="98">
        <v>2</v>
      </c>
      <c r="I1231" s="98">
        <v>0</v>
      </c>
      <c r="J1231" s="98">
        <v>0</v>
      </c>
      <c r="K1231" s="98">
        <v>0</v>
      </c>
      <c r="L1231" s="98">
        <v>0</v>
      </c>
      <c r="M1231" s="98">
        <v>0</v>
      </c>
      <c r="N1231" s="98">
        <v>0</v>
      </c>
      <c r="O1231" s="98">
        <v>0</v>
      </c>
      <c r="P1231" s="98">
        <v>0</v>
      </c>
      <c r="Q1231" s="98">
        <v>0</v>
      </c>
      <c r="R1231" s="98">
        <v>0</v>
      </c>
      <c r="S1231" s="98">
        <v>0</v>
      </c>
      <c r="T1231" s="98">
        <v>0</v>
      </c>
      <c r="U1231" s="98">
        <v>0</v>
      </c>
      <c r="V1231" s="98">
        <v>0</v>
      </c>
      <c r="W1231" s="269">
        <v>0</v>
      </c>
      <c r="X1231" s="77">
        <v>10</v>
      </c>
      <c r="Y1231" s="24">
        <v>8.9285714285714288E-2</v>
      </c>
      <c r="Z1231" s="77">
        <v>4</v>
      </c>
      <c r="AA1231" s="24">
        <v>3.5714285714285712E-2</v>
      </c>
      <c r="AB1231" s="77">
        <v>0</v>
      </c>
      <c r="AC1231" s="24">
        <v>0</v>
      </c>
      <c r="AD1231" s="20">
        <v>15.494821428571424</v>
      </c>
      <c r="AE1231" s="20">
        <v>19.294</v>
      </c>
      <c r="AF1231" s="20">
        <v>22.035499999999999</v>
      </c>
      <c r="AG1231" s="44"/>
      <c r="CQ1231" s="44"/>
    </row>
    <row r="1232" spans="1:95" x14ac:dyDescent="0.25">
      <c r="A1232" s="156">
        <v>6</v>
      </c>
      <c r="B1232" s="256">
        <v>0.54166700000000001</v>
      </c>
      <c r="C1232" s="74">
        <v>129</v>
      </c>
      <c r="D1232" s="268">
        <v>6</v>
      </c>
      <c r="E1232" s="98">
        <v>52</v>
      </c>
      <c r="F1232" s="98">
        <v>58</v>
      </c>
      <c r="G1232" s="98">
        <v>10</v>
      </c>
      <c r="H1232" s="98">
        <v>3</v>
      </c>
      <c r="I1232" s="98">
        <v>0</v>
      </c>
      <c r="J1232" s="98">
        <v>0</v>
      </c>
      <c r="K1232" s="98">
        <v>0</v>
      </c>
      <c r="L1232" s="98">
        <v>0</v>
      </c>
      <c r="M1232" s="98">
        <v>0</v>
      </c>
      <c r="N1232" s="98">
        <v>0</v>
      </c>
      <c r="O1232" s="98">
        <v>0</v>
      </c>
      <c r="P1232" s="98">
        <v>0</v>
      </c>
      <c r="Q1232" s="98">
        <v>0</v>
      </c>
      <c r="R1232" s="98">
        <v>0</v>
      </c>
      <c r="S1232" s="98">
        <v>0</v>
      </c>
      <c r="T1232" s="98">
        <v>0</v>
      </c>
      <c r="U1232" s="98">
        <v>0</v>
      </c>
      <c r="V1232" s="98">
        <v>0</v>
      </c>
      <c r="W1232" s="269">
        <v>0</v>
      </c>
      <c r="X1232" s="77">
        <v>13</v>
      </c>
      <c r="Y1232" s="24">
        <v>0.10077519379844961</v>
      </c>
      <c r="Z1232" s="77">
        <v>4</v>
      </c>
      <c r="AA1232" s="24">
        <v>3.1007751937984496E-2</v>
      </c>
      <c r="AB1232" s="77">
        <v>0</v>
      </c>
      <c r="AC1232" s="24">
        <v>0</v>
      </c>
      <c r="AD1232" s="20">
        <v>15.747829457364343</v>
      </c>
      <c r="AE1232" s="20">
        <v>19.274999999999999</v>
      </c>
      <c r="AF1232" s="20">
        <v>23.04</v>
      </c>
      <c r="AG1232" s="44"/>
      <c r="CQ1232" s="44"/>
    </row>
    <row r="1233" spans="1:95" x14ac:dyDescent="0.25">
      <c r="A1233" s="156">
        <v>6</v>
      </c>
      <c r="B1233" s="256">
        <v>0.58333299999999999</v>
      </c>
      <c r="C1233" s="74">
        <v>119</v>
      </c>
      <c r="D1233" s="268">
        <v>1</v>
      </c>
      <c r="E1233" s="98">
        <v>61</v>
      </c>
      <c r="F1233" s="98">
        <v>41</v>
      </c>
      <c r="G1233" s="98">
        <v>14</v>
      </c>
      <c r="H1233" s="98">
        <v>2</v>
      </c>
      <c r="I1233" s="98">
        <v>0</v>
      </c>
      <c r="J1233" s="98">
        <v>0</v>
      </c>
      <c r="K1233" s="98">
        <v>0</v>
      </c>
      <c r="L1233" s="98">
        <v>0</v>
      </c>
      <c r="M1233" s="98">
        <v>0</v>
      </c>
      <c r="N1233" s="98">
        <v>0</v>
      </c>
      <c r="O1233" s="98">
        <v>0</v>
      </c>
      <c r="P1233" s="98">
        <v>0</v>
      </c>
      <c r="Q1233" s="98">
        <v>0</v>
      </c>
      <c r="R1233" s="98">
        <v>0</v>
      </c>
      <c r="S1233" s="98">
        <v>0</v>
      </c>
      <c r="T1233" s="98">
        <v>0</v>
      </c>
      <c r="U1233" s="98">
        <v>0</v>
      </c>
      <c r="V1233" s="98">
        <v>0</v>
      </c>
      <c r="W1233" s="269">
        <v>0</v>
      </c>
      <c r="X1233" s="77">
        <v>16</v>
      </c>
      <c r="Y1233" s="24">
        <v>0.13445378151260504</v>
      </c>
      <c r="Z1233" s="77">
        <v>3</v>
      </c>
      <c r="AA1233" s="24">
        <v>2.5210084033613446E-2</v>
      </c>
      <c r="AB1233" s="77">
        <v>0</v>
      </c>
      <c r="AC1233" s="24">
        <v>0</v>
      </c>
      <c r="AD1233" s="20">
        <v>15.550588235294118</v>
      </c>
      <c r="AE1233" s="20">
        <v>19.100000000000001</v>
      </c>
      <c r="AF1233" s="20">
        <v>22.45</v>
      </c>
      <c r="AG1233" s="44"/>
      <c r="CQ1233" s="44"/>
    </row>
    <row r="1234" spans="1:95" x14ac:dyDescent="0.25">
      <c r="A1234" s="156">
        <v>6</v>
      </c>
      <c r="B1234" s="256">
        <v>0.625</v>
      </c>
      <c r="C1234" s="74">
        <v>121</v>
      </c>
      <c r="D1234" s="268">
        <v>3</v>
      </c>
      <c r="E1234" s="98">
        <v>50</v>
      </c>
      <c r="F1234" s="98">
        <v>56</v>
      </c>
      <c r="G1234" s="98">
        <v>10</v>
      </c>
      <c r="H1234" s="98">
        <v>2</v>
      </c>
      <c r="I1234" s="98">
        <v>0</v>
      </c>
      <c r="J1234" s="98">
        <v>0</v>
      </c>
      <c r="K1234" s="98">
        <v>0</v>
      </c>
      <c r="L1234" s="98">
        <v>0</v>
      </c>
      <c r="M1234" s="98">
        <v>0</v>
      </c>
      <c r="N1234" s="98">
        <v>0</v>
      </c>
      <c r="O1234" s="98">
        <v>0</v>
      </c>
      <c r="P1234" s="98">
        <v>0</v>
      </c>
      <c r="Q1234" s="98">
        <v>0</v>
      </c>
      <c r="R1234" s="98">
        <v>0</v>
      </c>
      <c r="S1234" s="98">
        <v>0</v>
      </c>
      <c r="T1234" s="98">
        <v>0</v>
      </c>
      <c r="U1234" s="98">
        <v>0</v>
      </c>
      <c r="V1234" s="98">
        <v>0</v>
      </c>
      <c r="W1234" s="269">
        <v>0</v>
      </c>
      <c r="X1234" s="77">
        <v>12</v>
      </c>
      <c r="Y1234" s="24">
        <v>9.9173553719008267E-2</v>
      </c>
      <c r="Z1234" s="77">
        <v>4</v>
      </c>
      <c r="AA1234" s="24">
        <v>3.3057851239669422E-2</v>
      </c>
      <c r="AB1234" s="77">
        <v>0</v>
      </c>
      <c r="AC1234" s="24">
        <v>0</v>
      </c>
      <c r="AD1234" s="20">
        <v>15.775289256198349</v>
      </c>
      <c r="AE1234" s="20">
        <v>18.965999999999998</v>
      </c>
      <c r="AF1234" s="20">
        <v>21.302999999999997</v>
      </c>
      <c r="AG1234" s="44"/>
      <c r="CQ1234" s="44"/>
    </row>
    <row r="1235" spans="1:95" x14ac:dyDescent="0.25">
      <c r="A1235" s="156">
        <v>6</v>
      </c>
      <c r="B1235" s="256">
        <v>0.66666700000000001</v>
      </c>
      <c r="C1235" s="74">
        <v>119</v>
      </c>
      <c r="D1235" s="268">
        <v>1</v>
      </c>
      <c r="E1235" s="98">
        <v>42</v>
      </c>
      <c r="F1235" s="98">
        <v>59</v>
      </c>
      <c r="G1235" s="98">
        <v>10</v>
      </c>
      <c r="H1235" s="98">
        <v>7</v>
      </c>
      <c r="I1235" s="98">
        <v>0</v>
      </c>
      <c r="J1235" s="98">
        <v>0</v>
      </c>
      <c r="K1235" s="98">
        <v>0</v>
      </c>
      <c r="L1235" s="98">
        <v>0</v>
      </c>
      <c r="M1235" s="98">
        <v>0</v>
      </c>
      <c r="N1235" s="98">
        <v>0</v>
      </c>
      <c r="O1235" s="98">
        <v>0</v>
      </c>
      <c r="P1235" s="98">
        <v>0</v>
      </c>
      <c r="Q1235" s="98">
        <v>0</v>
      </c>
      <c r="R1235" s="98">
        <v>0</v>
      </c>
      <c r="S1235" s="98">
        <v>0</v>
      </c>
      <c r="T1235" s="98">
        <v>0</v>
      </c>
      <c r="U1235" s="98">
        <v>0</v>
      </c>
      <c r="V1235" s="98">
        <v>0</v>
      </c>
      <c r="W1235" s="269">
        <v>0</v>
      </c>
      <c r="X1235" s="77">
        <v>17</v>
      </c>
      <c r="Y1235" s="24">
        <v>0.14285714285714285</v>
      </c>
      <c r="Z1235" s="77">
        <v>9</v>
      </c>
      <c r="AA1235" s="24">
        <v>7.5630252100840331E-2</v>
      </c>
      <c r="AB1235" s="77">
        <v>0</v>
      </c>
      <c r="AC1235" s="24">
        <v>0</v>
      </c>
      <c r="AD1235" s="20">
        <v>16.6235294117647</v>
      </c>
      <c r="AE1235" s="20">
        <v>19.91</v>
      </c>
      <c r="AF1235" s="20">
        <v>26.7</v>
      </c>
      <c r="AG1235" s="44"/>
      <c r="CQ1235" s="44"/>
    </row>
    <row r="1236" spans="1:95" x14ac:dyDescent="0.25">
      <c r="A1236" s="156">
        <v>6</v>
      </c>
      <c r="B1236" s="256">
        <v>0.70833299999999999</v>
      </c>
      <c r="C1236" s="74">
        <v>105</v>
      </c>
      <c r="D1236" s="268">
        <v>3</v>
      </c>
      <c r="E1236" s="98">
        <v>32</v>
      </c>
      <c r="F1236" s="98">
        <v>52</v>
      </c>
      <c r="G1236" s="98">
        <v>14</v>
      </c>
      <c r="H1236" s="98">
        <v>4</v>
      </c>
      <c r="I1236" s="98">
        <v>0</v>
      </c>
      <c r="J1236" s="98">
        <v>0</v>
      </c>
      <c r="K1236" s="98">
        <v>0</v>
      </c>
      <c r="L1236" s="98">
        <v>0</v>
      </c>
      <c r="M1236" s="98">
        <v>0</v>
      </c>
      <c r="N1236" s="98">
        <v>0</v>
      </c>
      <c r="O1236" s="98">
        <v>0</v>
      </c>
      <c r="P1236" s="98">
        <v>0</v>
      </c>
      <c r="Q1236" s="98">
        <v>0</v>
      </c>
      <c r="R1236" s="98">
        <v>0</v>
      </c>
      <c r="S1236" s="98">
        <v>0</v>
      </c>
      <c r="T1236" s="98">
        <v>0</v>
      </c>
      <c r="U1236" s="98">
        <v>0</v>
      </c>
      <c r="V1236" s="98">
        <v>0</v>
      </c>
      <c r="W1236" s="269">
        <v>0</v>
      </c>
      <c r="X1236" s="77">
        <v>18</v>
      </c>
      <c r="Y1236" s="24">
        <v>0.17142857142857143</v>
      </c>
      <c r="Z1236" s="77">
        <v>5</v>
      </c>
      <c r="AA1236" s="24">
        <v>4.7619047619047616E-2</v>
      </c>
      <c r="AB1236" s="77">
        <v>0</v>
      </c>
      <c r="AC1236" s="24">
        <v>0</v>
      </c>
      <c r="AD1236" s="20">
        <v>16.605238095238089</v>
      </c>
      <c r="AE1236" s="20">
        <v>20.142999999999997</v>
      </c>
      <c r="AF1236" s="20">
        <v>24.202999999999992</v>
      </c>
      <c r="AG1236" s="44"/>
      <c r="CQ1236" s="44"/>
    </row>
    <row r="1237" spans="1:95" x14ac:dyDescent="0.25">
      <c r="A1237" s="156">
        <v>6</v>
      </c>
      <c r="B1237" s="256">
        <v>0.75</v>
      </c>
      <c r="C1237" s="74">
        <v>104</v>
      </c>
      <c r="D1237" s="268">
        <v>1</v>
      </c>
      <c r="E1237" s="98">
        <v>44</v>
      </c>
      <c r="F1237" s="98">
        <v>45</v>
      </c>
      <c r="G1237" s="98">
        <v>10</v>
      </c>
      <c r="H1237" s="98">
        <v>4</v>
      </c>
      <c r="I1237" s="98">
        <v>0</v>
      </c>
      <c r="J1237" s="98">
        <v>0</v>
      </c>
      <c r="K1237" s="98">
        <v>0</v>
      </c>
      <c r="L1237" s="98">
        <v>0</v>
      </c>
      <c r="M1237" s="98">
        <v>0</v>
      </c>
      <c r="N1237" s="98">
        <v>0</v>
      </c>
      <c r="O1237" s="98">
        <v>0</v>
      </c>
      <c r="P1237" s="98">
        <v>0</v>
      </c>
      <c r="Q1237" s="98">
        <v>0</v>
      </c>
      <c r="R1237" s="98">
        <v>0</v>
      </c>
      <c r="S1237" s="98">
        <v>0</v>
      </c>
      <c r="T1237" s="98">
        <v>0</v>
      </c>
      <c r="U1237" s="98">
        <v>0</v>
      </c>
      <c r="V1237" s="98">
        <v>0</v>
      </c>
      <c r="W1237" s="269">
        <v>0</v>
      </c>
      <c r="X1237" s="77">
        <v>14</v>
      </c>
      <c r="Y1237" s="24">
        <v>0.13461538461538461</v>
      </c>
      <c r="Z1237" s="77">
        <v>4</v>
      </c>
      <c r="AA1237" s="24">
        <v>3.8461538461538464E-2</v>
      </c>
      <c r="AB1237" s="77">
        <v>0</v>
      </c>
      <c r="AC1237" s="24">
        <v>0</v>
      </c>
      <c r="AD1237" s="20">
        <v>16.273461538461536</v>
      </c>
      <c r="AE1237" s="20">
        <v>19.8475</v>
      </c>
      <c r="AF1237" s="20">
        <v>23.797499999999999</v>
      </c>
      <c r="AG1237" s="44"/>
      <c r="CQ1237" s="44"/>
    </row>
    <row r="1238" spans="1:95" x14ac:dyDescent="0.25">
      <c r="A1238" s="156">
        <v>6</v>
      </c>
      <c r="B1238" s="256">
        <v>0.79166700000000001</v>
      </c>
      <c r="C1238" s="74">
        <v>113</v>
      </c>
      <c r="D1238" s="268">
        <v>6</v>
      </c>
      <c r="E1238" s="98">
        <v>37</v>
      </c>
      <c r="F1238" s="98">
        <v>53</v>
      </c>
      <c r="G1238" s="98">
        <v>15</v>
      </c>
      <c r="H1238" s="98">
        <v>1</v>
      </c>
      <c r="I1238" s="98">
        <v>1</v>
      </c>
      <c r="J1238" s="98">
        <v>0</v>
      </c>
      <c r="K1238" s="98">
        <v>0</v>
      </c>
      <c r="L1238" s="98">
        <v>0</v>
      </c>
      <c r="M1238" s="98">
        <v>0</v>
      </c>
      <c r="N1238" s="98">
        <v>0</v>
      </c>
      <c r="O1238" s="98">
        <v>0</v>
      </c>
      <c r="P1238" s="98">
        <v>0</v>
      </c>
      <c r="Q1238" s="98">
        <v>0</v>
      </c>
      <c r="R1238" s="98">
        <v>0</v>
      </c>
      <c r="S1238" s="98">
        <v>0</v>
      </c>
      <c r="T1238" s="98">
        <v>0</v>
      </c>
      <c r="U1238" s="98">
        <v>0</v>
      </c>
      <c r="V1238" s="98">
        <v>0</v>
      </c>
      <c r="W1238" s="269">
        <v>0</v>
      </c>
      <c r="X1238" s="77">
        <v>16</v>
      </c>
      <c r="Y1238" s="24">
        <v>0.1415929203539823</v>
      </c>
      <c r="Z1238" s="77">
        <v>2</v>
      </c>
      <c r="AA1238" s="24">
        <v>1.7699115044247787E-2</v>
      </c>
      <c r="AB1238" s="77">
        <v>0</v>
      </c>
      <c r="AC1238" s="24">
        <v>0</v>
      </c>
      <c r="AD1238" s="20">
        <v>16.117876106194689</v>
      </c>
      <c r="AE1238" s="20">
        <v>19.989000000000001</v>
      </c>
      <c r="AF1238" s="20">
        <v>23.166</v>
      </c>
      <c r="AG1238" s="44"/>
      <c r="CQ1238" s="44"/>
    </row>
    <row r="1239" spans="1:95" x14ac:dyDescent="0.25">
      <c r="A1239" s="156">
        <v>6</v>
      </c>
      <c r="B1239" s="256">
        <v>0.83333299999999999</v>
      </c>
      <c r="C1239" s="74">
        <v>88</v>
      </c>
      <c r="D1239" s="268">
        <v>2</v>
      </c>
      <c r="E1239" s="98">
        <v>35</v>
      </c>
      <c r="F1239" s="98">
        <v>36</v>
      </c>
      <c r="G1239" s="98">
        <v>13</v>
      </c>
      <c r="H1239" s="98">
        <v>2</v>
      </c>
      <c r="I1239" s="98">
        <v>0</v>
      </c>
      <c r="J1239" s="98">
        <v>0</v>
      </c>
      <c r="K1239" s="98">
        <v>0</v>
      </c>
      <c r="L1239" s="98">
        <v>0</v>
      </c>
      <c r="M1239" s="98">
        <v>0</v>
      </c>
      <c r="N1239" s="98">
        <v>0</v>
      </c>
      <c r="O1239" s="98">
        <v>0</v>
      </c>
      <c r="P1239" s="98">
        <v>0</v>
      </c>
      <c r="Q1239" s="98">
        <v>0</v>
      </c>
      <c r="R1239" s="98">
        <v>0</v>
      </c>
      <c r="S1239" s="98">
        <v>0</v>
      </c>
      <c r="T1239" s="98">
        <v>0</v>
      </c>
      <c r="U1239" s="98">
        <v>0</v>
      </c>
      <c r="V1239" s="98">
        <v>0</v>
      </c>
      <c r="W1239" s="269">
        <v>0</v>
      </c>
      <c r="X1239" s="77">
        <v>15</v>
      </c>
      <c r="Y1239" s="24">
        <v>0.17045454545454544</v>
      </c>
      <c r="Z1239" s="77">
        <v>5</v>
      </c>
      <c r="AA1239" s="24">
        <v>5.6818181818181816E-2</v>
      </c>
      <c r="AB1239" s="77">
        <v>0</v>
      </c>
      <c r="AC1239" s="24">
        <v>0</v>
      </c>
      <c r="AD1239" s="20">
        <v>16.511590909090902</v>
      </c>
      <c r="AE1239" s="20">
        <v>20.531499999999994</v>
      </c>
      <c r="AF1239" s="20">
        <v>24.195</v>
      </c>
      <c r="AG1239" s="44"/>
      <c r="CQ1239" s="44"/>
    </row>
    <row r="1240" spans="1:95" x14ac:dyDescent="0.25">
      <c r="A1240" s="156">
        <v>6</v>
      </c>
      <c r="B1240" s="256">
        <v>0.875</v>
      </c>
      <c r="C1240" s="74">
        <v>65</v>
      </c>
      <c r="D1240" s="268">
        <v>1</v>
      </c>
      <c r="E1240" s="98">
        <v>24</v>
      </c>
      <c r="F1240" s="98">
        <v>26</v>
      </c>
      <c r="G1240" s="98">
        <v>10</v>
      </c>
      <c r="H1240" s="98">
        <v>4</v>
      </c>
      <c r="I1240" s="98">
        <v>0</v>
      </c>
      <c r="J1240" s="98">
        <v>0</v>
      </c>
      <c r="K1240" s="98">
        <v>0</v>
      </c>
      <c r="L1240" s="98">
        <v>0</v>
      </c>
      <c r="M1240" s="98">
        <v>0</v>
      </c>
      <c r="N1240" s="98">
        <v>0</v>
      </c>
      <c r="O1240" s="98">
        <v>0</v>
      </c>
      <c r="P1240" s="98">
        <v>0</v>
      </c>
      <c r="Q1240" s="98">
        <v>0</v>
      </c>
      <c r="R1240" s="98">
        <v>0</v>
      </c>
      <c r="S1240" s="98">
        <v>0</v>
      </c>
      <c r="T1240" s="98">
        <v>0</v>
      </c>
      <c r="U1240" s="98">
        <v>0</v>
      </c>
      <c r="V1240" s="98">
        <v>0</v>
      </c>
      <c r="W1240" s="269">
        <v>0</v>
      </c>
      <c r="X1240" s="77">
        <v>14</v>
      </c>
      <c r="Y1240" s="24">
        <v>0.2153846153846154</v>
      </c>
      <c r="Z1240" s="77">
        <v>5</v>
      </c>
      <c r="AA1240" s="24">
        <v>7.6923076923076927E-2</v>
      </c>
      <c r="AB1240" s="77">
        <v>0</v>
      </c>
      <c r="AC1240" s="24">
        <v>0</v>
      </c>
      <c r="AD1240" s="20">
        <v>17.114307692307694</v>
      </c>
      <c r="AE1240" s="20">
        <v>21.970000000000002</v>
      </c>
      <c r="AF1240" s="20">
        <v>27.944999999999997</v>
      </c>
      <c r="AG1240" s="44"/>
      <c r="CQ1240" s="44"/>
    </row>
    <row r="1241" spans="1:95" x14ac:dyDescent="0.25">
      <c r="A1241" s="156">
        <v>6</v>
      </c>
      <c r="B1241" s="256">
        <v>0.91666700000000001</v>
      </c>
      <c r="C1241" s="74">
        <v>69</v>
      </c>
      <c r="D1241" s="268">
        <v>1</v>
      </c>
      <c r="E1241" s="98">
        <v>23</v>
      </c>
      <c r="F1241" s="98">
        <v>32</v>
      </c>
      <c r="G1241" s="98">
        <v>10</v>
      </c>
      <c r="H1241" s="98">
        <v>3</v>
      </c>
      <c r="I1241" s="98">
        <v>0</v>
      </c>
      <c r="J1241" s="98">
        <v>0</v>
      </c>
      <c r="K1241" s="98">
        <v>0</v>
      </c>
      <c r="L1241" s="98">
        <v>0</v>
      </c>
      <c r="M1241" s="98">
        <v>0</v>
      </c>
      <c r="N1241" s="98">
        <v>0</v>
      </c>
      <c r="O1241" s="98">
        <v>0</v>
      </c>
      <c r="P1241" s="98">
        <v>0</v>
      </c>
      <c r="Q1241" s="98">
        <v>0</v>
      </c>
      <c r="R1241" s="98">
        <v>0</v>
      </c>
      <c r="S1241" s="98">
        <v>0</v>
      </c>
      <c r="T1241" s="98">
        <v>0</v>
      </c>
      <c r="U1241" s="98">
        <v>0</v>
      </c>
      <c r="V1241" s="98">
        <v>0</v>
      </c>
      <c r="W1241" s="269">
        <v>0</v>
      </c>
      <c r="X1241" s="77">
        <v>13</v>
      </c>
      <c r="Y1241" s="24">
        <v>0.18840579710144928</v>
      </c>
      <c r="Z1241" s="77">
        <v>4</v>
      </c>
      <c r="AA1241" s="24">
        <v>5.7971014492753624E-2</v>
      </c>
      <c r="AB1241" s="77">
        <v>0</v>
      </c>
      <c r="AC1241" s="24">
        <v>0</v>
      </c>
      <c r="AD1241" s="20">
        <v>16.686956521739127</v>
      </c>
      <c r="AE1241" s="20">
        <v>21.04</v>
      </c>
      <c r="AF1241" s="20">
        <v>24.78</v>
      </c>
      <c r="AG1241" s="44"/>
      <c r="CQ1241" s="44"/>
    </row>
    <row r="1242" spans="1:95" x14ac:dyDescent="0.25">
      <c r="A1242" s="156">
        <v>6</v>
      </c>
      <c r="B1242" s="256">
        <v>0.95833299999999999</v>
      </c>
      <c r="C1242" s="75">
        <v>60</v>
      </c>
      <c r="D1242" s="270">
        <v>0</v>
      </c>
      <c r="E1242" s="271">
        <v>15</v>
      </c>
      <c r="F1242" s="271">
        <v>38</v>
      </c>
      <c r="G1242" s="271">
        <v>7</v>
      </c>
      <c r="H1242" s="271">
        <v>0</v>
      </c>
      <c r="I1242" s="271">
        <v>0</v>
      </c>
      <c r="J1242" s="271">
        <v>0</v>
      </c>
      <c r="K1242" s="271">
        <v>0</v>
      </c>
      <c r="L1242" s="271">
        <v>0</v>
      </c>
      <c r="M1242" s="271">
        <v>0</v>
      </c>
      <c r="N1242" s="271">
        <v>0</v>
      </c>
      <c r="O1242" s="271">
        <v>0</v>
      </c>
      <c r="P1242" s="271">
        <v>0</v>
      </c>
      <c r="Q1242" s="271">
        <v>0</v>
      </c>
      <c r="R1242" s="271">
        <v>0</v>
      </c>
      <c r="S1242" s="271">
        <v>0</v>
      </c>
      <c r="T1242" s="271">
        <v>0</v>
      </c>
      <c r="U1242" s="271">
        <v>0</v>
      </c>
      <c r="V1242" s="271">
        <v>0</v>
      </c>
      <c r="W1242" s="272">
        <v>0</v>
      </c>
      <c r="X1242" s="274">
        <v>7</v>
      </c>
      <c r="Y1242" s="275">
        <v>0.11666666666666667</v>
      </c>
      <c r="Z1242" s="274">
        <v>2</v>
      </c>
      <c r="AA1242" s="275">
        <v>3.3333333333333333E-2</v>
      </c>
      <c r="AB1242" s="274">
        <v>0</v>
      </c>
      <c r="AC1242" s="275">
        <v>0</v>
      </c>
      <c r="AD1242" s="100">
        <v>16.53533333333333</v>
      </c>
      <c r="AE1242" s="100">
        <v>19.137499999999999</v>
      </c>
      <c r="AF1242" s="100">
        <v>23.39299999999999</v>
      </c>
      <c r="AG1242" s="44"/>
      <c r="CQ1242" s="44"/>
    </row>
    <row r="1243" spans="1:95" x14ac:dyDescent="0.25">
      <c r="A1243" s="156"/>
      <c r="B1243" s="324" t="s">
        <v>38</v>
      </c>
      <c r="C1243" s="328">
        <v>1227</v>
      </c>
      <c r="D1243" s="329">
        <v>38</v>
      </c>
      <c r="E1243" s="329">
        <v>449</v>
      </c>
      <c r="F1243" s="329">
        <v>572</v>
      </c>
      <c r="G1243" s="329">
        <v>126</v>
      </c>
      <c r="H1243" s="329">
        <v>41</v>
      </c>
      <c r="I1243" s="329">
        <v>1</v>
      </c>
      <c r="J1243" s="329">
        <v>0</v>
      </c>
      <c r="K1243" s="329">
        <v>0</v>
      </c>
      <c r="L1243" s="329">
        <v>0</v>
      </c>
      <c r="M1243" s="329">
        <v>0</v>
      </c>
      <c r="N1243" s="329">
        <v>0</v>
      </c>
      <c r="O1243" s="329">
        <v>0</v>
      </c>
      <c r="P1243" s="329">
        <v>0</v>
      </c>
      <c r="Q1243" s="329">
        <v>0</v>
      </c>
      <c r="R1243" s="329">
        <v>0</v>
      </c>
      <c r="S1243" s="329">
        <v>0</v>
      </c>
      <c r="T1243" s="329">
        <v>0</v>
      </c>
      <c r="U1243" s="329">
        <v>0</v>
      </c>
      <c r="V1243" s="329">
        <v>0</v>
      </c>
      <c r="W1243" s="330">
        <v>0</v>
      </c>
      <c r="X1243" s="331">
        <v>168</v>
      </c>
      <c r="Y1243" s="344">
        <v>0.13691931540342298</v>
      </c>
      <c r="Z1243" s="331">
        <v>55</v>
      </c>
      <c r="AA1243" s="344">
        <v>4.4824775876120618E-2</v>
      </c>
      <c r="AB1243" s="331">
        <v>0</v>
      </c>
      <c r="AC1243" s="344">
        <v>0</v>
      </c>
      <c r="AD1243" s="345">
        <v>16.274156479217584</v>
      </c>
      <c r="AE1243" s="345">
        <v>19.733999999999998</v>
      </c>
      <c r="AF1243" s="345">
        <v>23.669999999999998</v>
      </c>
      <c r="AG1243" s="10"/>
      <c r="CQ1243" s="44"/>
    </row>
    <row r="1244" spans="1:95" x14ac:dyDescent="0.25">
      <c r="A1244" s="156"/>
      <c r="B1244" s="325" t="s">
        <v>39</v>
      </c>
      <c r="C1244" s="332">
        <v>1529</v>
      </c>
      <c r="D1244" s="333">
        <v>47</v>
      </c>
      <c r="E1244" s="333">
        <v>558</v>
      </c>
      <c r="F1244" s="333">
        <v>708</v>
      </c>
      <c r="G1244" s="333">
        <v>165</v>
      </c>
      <c r="H1244" s="333">
        <v>49</v>
      </c>
      <c r="I1244" s="333">
        <v>2</v>
      </c>
      <c r="J1244" s="333">
        <v>0</v>
      </c>
      <c r="K1244" s="333">
        <v>0</v>
      </c>
      <c r="L1244" s="333">
        <v>0</v>
      </c>
      <c r="M1244" s="333">
        <v>0</v>
      </c>
      <c r="N1244" s="333">
        <v>0</v>
      </c>
      <c r="O1244" s="333">
        <v>0</v>
      </c>
      <c r="P1244" s="333">
        <v>0</v>
      </c>
      <c r="Q1244" s="333">
        <v>0</v>
      </c>
      <c r="R1244" s="333">
        <v>0</v>
      </c>
      <c r="S1244" s="333">
        <v>0</v>
      </c>
      <c r="T1244" s="333">
        <v>0</v>
      </c>
      <c r="U1244" s="333">
        <v>0</v>
      </c>
      <c r="V1244" s="333">
        <v>0</v>
      </c>
      <c r="W1244" s="334">
        <v>0</v>
      </c>
      <c r="X1244" s="335">
        <v>215</v>
      </c>
      <c r="Y1244" s="346">
        <v>0.1406147809025507</v>
      </c>
      <c r="Z1244" s="335">
        <v>68</v>
      </c>
      <c r="AA1244" s="346">
        <v>4.4473512099411382E-2</v>
      </c>
      <c r="AB1244" s="335">
        <v>0</v>
      </c>
      <c r="AC1244" s="346">
        <v>0</v>
      </c>
      <c r="AD1244" s="347">
        <v>16.320673642903824</v>
      </c>
      <c r="AE1244" s="347">
        <v>19.82</v>
      </c>
      <c r="AF1244" s="347">
        <v>23.645</v>
      </c>
      <c r="AG1244" s="10"/>
      <c r="CQ1244" s="44"/>
    </row>
    <row r="1245" spans="1:95" x14ac:dyDescent="0.25">
      <c r="A1245" s="156"/>
      <c r="B1245" s="326" t="s">
        <v>40</v>
      </c>
      <c r="C1245" s="336">
        <v>1658</v>
      </c>
      <c r="D1245" s="337">
        <v>48</v>
      </c>
      <c r="E1245" s="337">
        <v>596</v>
      </c>
      <c r="F1245" s="337">
        <v>778</v>
      </c>
      <c r="G1245" s="337">
        <v>182</v>
      </c>
      <c r="H1245" s="337">
        <v>52</v>
      </c>
      <c r="I1245" s="337">
        <v>2</v>
      </c>
      <c r="J1245" s="337">
        <v>0</v>
      </c>
      <c r="K1245" s="337">
        <v>0</v>
      </c>
      <c r="L1245" s="337">
        <v>0</v>
      </c>
      <c r="M1245" s="337">
        <v>0</v>
      </c>
      <c r="N1245" s="337">
        <v>0</v>
      </c>
      <c r="O1245" s="337">
        <v>0</v>
      </c>
      <c r="P1245" s="337">
        <v>0</v>
      </c>
      <c r="Q1245" s="337">
        <v>0</v>
      </c>
      <c r="R1245" s="337">
        <v>0</v>
      </c>
      <c r="S1245" s="337">
        <v>0</v>
      </c>
      <c r="T1245" s="337">
        <v>0</v>
      </c>
      <c r="U1245" s="337">
        <v>0</v>
      </c>
      <c r="V1245" s="337">
        <v>0</v>
      </c>
      <c r="W1245" s="338">
        <v>0</v>
      </c>
      <c r="X1245" s="339">
        <v>235</v>
      </c>
      <c r="Y1245" s="348">
        <v>0.14173703256936068</v>
      </c>
      <c r="Z1245" s="339">
        <v>74</v>
      </c>
      <c r="AA1245" s="348">
        <v>4.4632086851628471E-2</v>
      </c>
      <c r="AB1245" s="339">
        <v>0</v>
      </c>
      <c r="AC1245" s="348">
        <v>0</v>
      </c>
      <c r="AD1245" s="349">
        <v>16.3364893617021</v>
      </c>
      <c r="AE1245" s="349">
        <v>19.850000000000001</v>
      </c>
      <c r="AF1245" s="349">
        <v>23.651999999999997</v>
      </c>
      <c r="AG1245" s="10"/>
      <c r="CQ1245" s="44"/>
    </row>
    <row r="1246" spans="1:95" x14ac:dyDescent="0.25">
      <c r="A1246" s="156"/>
      <c r="B1246" s="327" t="s">
        <v>41</v>
      </c>
      <c r="C1246" s="340">
        <v>1806</v>
      </c>
      <c r="D1246" s="341">
        <v>51</v>
      </c>
      <c r="E1246" s="341">
        <v>651</v>
      </c>
      <c r="F1246" s="341">
        <v>844</v>
      </c>
      <c r="G1246" s="341">
        <v>204</v>
      </c>
      <c r="H1246" s="341">
        <v>54</v>
      </c>
      <c r="I1246" s="341">
        <v>2</v>
      </c>
      <c r="J1246" s="341">
        <v>0</v>
      </c>
      <c r="K1246" s="341">
        <v>0</v>
      </c>
      <c r="L1246" s="341">
        <v>0</v>
      </c>
      <c r="M1246" s="341">
        <v>0</v>
      </c>
      <c r="N1246" s="341">
        <v>0</v>
      </c>
      <c r="O1246" s="341">
        <v>0</v>
      </c>
      <c r="P1246" s="341">
        <v>0</v>
      </c>
      <c r="Q1246" s="341">
        <v>0</v>
      </c>
      <c r="R1246" s="341">
        <v>0</v>
      </c>
      <c r="S1246" s="341">
        <v>0</v>
      </c>
      <c r="T1246" s="341">
        <v>0</v>
      </c>
      <c r="U1246" s="341">
        <v>0</v>
      </c>
      <c r="V1246" s="341">
        <v>0</v>
      </c>
      <c r="W1246" s="342">
        <v>0</v>
      </c>
      <c r="X1246" s="343">
        <v>259</v>
      </c>
      <c r="Y1246" s="350">
        <v>0.1434108527131783</v>
      </c>
      <c r="Z1246" s="343">
        <v>78</v>
      </c>
      <c r="AA1246" s="350">
        <v>4.3189368770764118E-2</v>
      </c>
      <c r="AB1246" s="343">
        <v>0</v>
      </c>
      <c r="AC1246" s="350">
        <v>0</v>
      </c>
      <c r="AD1246" s="351">
        <v>16.353111849390917</v>
      </c>
      <c r="AE1246" s="351">
        <v>19.849500000000003</v>
      </c>
      <c r="AF1246" s="351">
        <v>23.6065</v>
      </c>
      <c r="AG1246" s="10"/>
      <c r="CQ1246" s="44"/>
    </row>
    <row r="1247" spans="1:95" x14ac:dyDescent="0.25">
      <c r="A1247" s="156"/>
      <c r="H1247" s="44"/>
      <c r="I1247" s="44"/>
      <c r="AG1247" s="44"/>
      <c r="CQ1247" s="44"/>
    </row>
    <row r="1248" spans="1:95" x14ac:dyDescent="0.25">
      <c r="A1248" s="156"/>
      <c r="B1248" s="162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4"/>
      <c r="CQ1248" s="44"/>
    </row>
    <row r="1249" spans="1:95" x14ac:dyDescent="0.25">
      <c r="A1249" s="156">
        <v>7</v>
      </c>
      <c r="B1249" s="256">
        <v>0</v>
      </c>
      <c r="C1249" s="73">
        <v>51</v>
      </c>
      <c r="D1249" s="265">
        <v>1</v>
      </c>
      <c r="E1249" s="66">
        <v>8</v>
      </c>
      <c r="F1249" s="66">
        <v>27</v>
      </c>
      <c r="G1249" s="66">
        <v>13</v>
      </c>
      <c r="H1249" s="66">
        <v>2</v>
      </c>
      <c r="I1249" s="66">
        <v>0</v>
      </c>
      <c r="J1249" s="66">
        <v>0</v>
      </c>
      <c r="K1249" s="66">
        <v>0</v>
      </c>
      <c r="L1249" s="66">
        <v>0</v>
      </c>
      <c r="M1249" s="66">
        <v>0</v>
      </c>
      <c r="N1249" s="66">
        <v>0</v>
      </c>
      <c r="O1249" s="66">
        <v>0</v>
      </c>
      <c r="P1249" s="66">
        <v>0</v>
      </c>
      <c r="Q1249" s="66">
        <v>0</v>
      </c>
      <c r="R1249" s="66">
        <v>0</v>
      </c>
      <c r="S1249" s="66">
        <v>0</v>
      </c>
      <c r="T1249" s="66">
        <v>0</v>
      </c>
      <c r="U1249" s="66">
        <v>0</v>
      </c>
      <c r="V1249" s="66">
        <v>0</v>
      </c>
      <c r="W1249" s="266">
        <v>0</v>
      </c>
      <c r="X1249" s="76">
        <v>15</v>
      </c>
      <c r="Y1249" s="23">
        <v>0.29411764705882354</v>
      </c>
      <c r="Z1249" s="76">
        <v>5</v>
      </c>
      <c r="AA1249" s="23">
        <v>9.8039215686274508E-2</v>
      </c>
      <c r="AB1249" s="76">
        <v>0</v>
      </c>
      <c r="AC1249" s="23">
        <v>0</v>
      </c>
      <c r="AD1249" s="18">
        <v>18.513529411764704</v>
      </c>
      <c r="AE1249" s="18">
        <v>23.683999999999997</v>
      </c>
      <c r="AF1249" s="18">
        <v>26.051999999999996</v>
      </c>
      <c r="AG1249" s="44"/>
      <c r="CQ1249" s="44"/>
    </row>
    <row r="1250" spans="1:95" x14ac:dyDescent="0.25">
      <c r="A1250" s="156">
        <v>7</v>
      </c>
      <c r="B1250" s="256">
        <v>4.1667000000000003E-2</v>
      </c>
      <c r="C1250" s="74">
        <v>41</v>
      </c>
      <c r="D1250" s="268">
        <v>1</v>
      </c>
      <c r="E1250" s="98">
        <v>6</v>
      </c>
      <c r="F1250" s="98">
        <v>22</v>
      </c>
      <c r="G1250" s="98">
        <v>9</v>
      </c>
      <c r="H1250" s="98">
        <v>2</v>
      </c>
      <c r="I1250" s="98">
        <v>0</v>
      </c>
      <c r="J1250" s="98">
        <v>1</v>
      </c>
      <c r="K1250" s="98">
        <v>0</v>
      </c>
      <c r="L1250" s="98">
        <v>0</v>
      </c>
      <c r="M1250" s="98">
        <v>0</v>
      </c>
      <c r="N1250" s="98">
        <v>0</v>
      </c>
      <c r="O1250" s="98">
        <v>0</v>
      </c>
      <c r="P1250" s="98">
        <v>0</v>
      </c>
      <c r="Q1250" s="98">
        <v>0</v>
      </c>
      <c r="R1250" s="98">
        <v>0</v>
      </c>
      <c r="S1250" s="98">
        <v>0</v>
      </c>
      <c r="T1250" s="98">
        <v>0</v>
      </c>
      <c r="U1250" s="98">
        <v>0</v>
      </c>
      <c r="V1250" s="98">
        <v>0</v>
      </c>
      <c r="W1250" s="269">
        <v>0</v>
      </c>
      <c r="X1250" s="77">
        <v>12</v>
      </c>
      <c r="Y1250" s="24">
        <v>0.29268292682926828</v>
      </c>
      <c r="Z1250" s="77">
        <v>3</v>
      </c>
      <c r="AA1250" s="24">
        <v>7.3170731707317069E-2</v>
      </c>
      <c r="AB1250" s="77">
        <v>1</v>
      </c>
      <c r="AC1250" s="24">
        <v>2.4390243902439025E-2</v>
      </c>
      <c r="AD1250" s="20">
        <v>18.750487804878052</v>
      </c>
      <c r="AE1250" s="20">
        <v>22.965999999999998</v>
      </c>
      <c r="AF1250" s="20">
        <v>27.315999999999999</v>
      </c>
      <c r="AG1250" s="44"/>
      <c r="CQ1250" s="44"/>
    </row>
    <row r="1251" spans="1:95" x14ac:dyDescent="0.25">
      <c r="A1251" s="156">
        <v>7</v>
      </c>
      <c r="B1251" s="256">
        <v>8.3333000000000004E-2</v>
      </c>
      <c r="C1251" s="74">
        <v>30</v>
      </c>
      <c r="D1251" s="268">
        <v>0</v>
      </c>
      <c r="E1251" s="98">
        <v>3</v>
      </c>
      <c r="F1251" s="98">
        <v>14</v>
      </c>
      <c r="G1251" s="98">
        <v>12</v>
      </c>
      <c r="H1251" s="98">
        <v>1</v>
      </c>
      <c r="I1251" s="98">
        <v>0</v>
      </c>
      <c r="J1251" s="98">
        <v>0</v>
      </c>
      <c r="K1251" s="98">
        <v>0</v>
      </c>
      <c r="L1251" s="98">
        <v>0</v>
      </c>
      <c r="M1251" s="98">
        <v>0</v>
      </c>
      <c r="N1251" s="98">
        <v>0</v>
      </c>
      <c r="O1251" s="98">
        <v>0</v>
      </c>
      <c r="P1251" s="98">
        <v>0</v>
      </c>
      <c r="Q1251" s="98">
        <v>0</v>
      </c>
      <c r="R1251" s="98">
        <v>0</v>
      </c>
      <c r="S1251" s="98">
        <v>0</v>
      </c>
      <c r="T1251" s="98">
        <v>0</v>
      </c>
      <c r="U1251" s="98">
        <v>0</v>
      </c>
      <c r="V1251" s="98">
        <v>0</v>
      </c>
      <c r="W1251" s="269">
        <v>0</v>
      </c>
      <c r="X1251" s="77">
        <v>13</v>
      </c>
      <c r="Y1251" s="24">
        <v>0.43333333333333335</v>
      </c>
      <c r="Z1251" s="77">
        <v>2</v>
      </c>
      <c r="AA1251" s="24">
        <v>6.6666666666666666E-2</v>
      </c>
      <c r="AB1251" s="77">
        <v>0</v>
      </c>
      <c r="AC1251" s="24">
        <v>0</v>
      </c>
      <c r="AD1251" s="20">
        <v>19.092666666666663</v>
      </c>
      <c r="AE1251" s="20">
        <v>23.051000000000002</v>
      </c>
      <c r="AF1251" s="20">
        <v>24.766999999999999</v>
      </c>
      <c r="AG1251" s="44"/>
      <c r="CQ1251" s="44"/>
    </row>
    <row r="1252" spans="1:95" x14ac:dyDescent="0.25">
      <c r="A1252" s="156">
        <v>7</v>
      </c>
      <c r="B1252" s="256">
        <v>0.125</v>
      </c>
      <c r="C1252" s="74">
        <v>17</v>
      </c>
      <c r="D1252" s="268">
        <v>0</v>
      </c>
      <c r="E1252" s="98">
        <v>3</v>
      </c>
      <c r="F1252" s="98">
        <v>9</v>
      </c>
      <c r="G1252" s="98">
        <v>4</v>
      </c>
      <c r="H1252" s="98">
        <v>1</v>
      </c>
      <c r="I1252" s="98">
        <v>0</v>
      </c>
      <c r="J1252" s="98">
        <v>0</v>
      </c>
      <c r="K1252" s="98">
        <v>0</v>
      </c>
      <c r="L1252" s="98">
        <v>0</v>
      </c>
      <c r="M1252" s="98">
        <v>0</v>
      </c>
      <c r="N1252" s="98">
        <v>0</v>
      </c>
      <c r="O1252" s="98">
        <v>0</v>
      </c>
      <c r="P1252" s="98">
        <v>0</v>
      </c>
      <c r="Q1252" s="98">
        <v>0</v>
      </c>
      <c r="R1252" s="98">
        <v>0</v>
      </c>
      <c r="S1252" s="98">
        <v>0</v>
      </c>
      <c r="T1252" s="98">
        <v>0</v>
      </c>
      <c r="U1252" s="98">
        <v>0</v>
      </c>
      <c r="V1252" s="98">
        <v>0</v>
      </c>
      <c r="W1252" s="269">
        <v>0</v>
      </c>
      <c r="X1252" s="77">
        <v>5</v>
      </c>
      <c r="Y1252" s="24">
        <v>0.29411764705882354</v>
      </c>
      <c r="Z1252" s="77">
        <v>2</v>
      </c>
      <c r="AA1252" s="24">
        <v>0.11764705882352941</v>
      </c>
      <c r="AB1252" s="77">
        <v>0</v>
      </c>
      <c r="AC1252" s="24">
        <v>0</v>
      </c>
      <c r="AD1252" s="20">
        <v>18.251176470588234</v>
      </c>
      <c r="AE1252" s="20">
        <v>23.261999999999997</v>
      </c>
      <c r="AF1252" s="20" t="s">
        <v>120</v>
      </c>
      <c r="AG1252" s="44"/>
      <c r="CQ1252" s="44"/>
    </row>
    <row r="1253" spans="1:95" x14ac:dyDescent="0.25">
      <c r="A1253" s="156">
        <v>7</v>
      </c>
      <c r="B1253" s="256">
        <v>0.16666700000000001</v>
      </c>
      <c r="C1253" s="74">
        <v>8</v>
      </c>
      <c r="D1253" s="268">
        <v>0</v>
      </c>
      <c r="E1253" s="98">
        <v>1</v>
      </c>
      <c r="F1253" s="98">
        <v>5</v>
      </c>
      <c r="G1253" s="98">
        <v>2</v>
      </c>
      <c r="H1253" s="98">
        <v>0</v>
      </c>
      <c r="I1253" s="98">
        <v>0</v>
      </c>
      <c r="J1253" s="98">
        <v>0</v>
      </c>
      <c r="K1253" s="98">
        <v>0</v>
      </c>
      <c r="L1253" s="98">
        <v>0</v>
      </c>
      <c r="M1253" s="98">
        <v>0</v>
      </c>
      <c r="N1253" s="98">
        <v>0</v>
      </c>
      <c r="O1253" s="98">
        <v>0</v>
      </c>
      <c r="P1253" s="98">
        <v>0</v>
      </c>
      <c r="Q1253" s="98">
        <v>0</v>
      </c>
      <c r="R1253" s="98">
        <v>0</v>
      </c>
      <c r="S1253" s="98">
        <v>0</v>
      </c>
      <c r="T1253" s="98">
        <v>0</v>
      </c>
      <c r="U1253" s="98">
        <v>0</v>
      </c>
      <c r="V1253" s="98">
        <v>0</v>
      </c>
      <c r="W1253" s="269">
        <v>0</v>
      </c>
      <c r="X1253" s="77">
        <v>2</v>
      </c>
      <c r="Y1253" s="24">
        <v>0.25</v>
      </c>
      <c r="Z1253" s="77">
        <v>0</v>
      </c>
      <c r="AA1253" s="24">
        <v>0</v>
      </c>
      <c r="AB1253" s="77">
        <v>0</v>
      </c>
      <c r="AC1253" s="24">
        <v>0</v>
      </c>
      <c r="AD1253" s="20">
        <v>18.366250000000001</v>
      </c>
      <c r="AE1253" s="20">
        <v>23.378</v>
      </c>
      <c r="AF1253" s="20" t="s">
        <v>120</v>
      </c>
      <c r="AG1253" s="44"/>
      <c r="CQ1253" s="44"/>
    </row>
    <row r="1254" spans="1:95" x14ac:dyDescent="0.25">
      <c r="A1254" s="156">
        <v>7</v>
      </c>
      <c r="B1254" s="256">
        <v>0.20833299999999999</v>
      </c>
      <c r="C1254" s="74">
        <v>18</v>
      </c>
      <c r="D1254" s="268">
        <v>0</v>
      </c>
      <c r="E1254" s="98">
        <v>8</v>
      </c>
      <c r="F1254" s="98">
        <v>7</v>
      </c>
      <c r="G1254" s="98">
        <v>3</v>
      </c>
      <c r="H1254" s="98">
        <v>0</v>
      </c>
      <c r="I1254" s="98">
        <v>0</v>
      </c>
      <c r="J1254" s="98">
        <v>0</v>
      </c>
      <c r="K1254" s="98">
        <v>0</v>
      </c>
      <c r="L1254" s="98">
        <v>0</v>
      </c>
      <c r="M1254" s="98">
        <v>0</v>
      </c>
      <c r="N1254" s="98">
        <v>0</v>
      </c>
      <c r="O1254" s="98">
        <v>0</v>
      </c>
      <c r="P1254" s="98">
        <v>0</v>
      </c>
      <c r="Q1254" s="98">
        <v>0</v>
      </c>
      <c r="R1254" s="98">
        <v>0</v>
      </c>
      <c r="S1254" s="98">
        <v>0</v>
      </c>
      <c r="T1254" s="98">
        <v>0</v>
      </c>
      <c r="U1254" s="98">
        <v>0</v>
      </c>
      <c r="V1254" s="98">
        <v>0</v>
      </c>
      <c r="W1254" s="269">
        <v>0</v>
      </c>
      <c r="X1254" s="77">
        <v>3</v>
      </c>
      <c r="Y1254" s="24">
        <v>0.16666666666666666</v>
      </c>
      <c r="Z1254" s="77">
        <v>0</v>
      </c>
      <c r="AA1254" s="24">
        <v>0</v>
      </c>
      <c r="AB1254" s="77">
        <v>0</v>
      </c>
      <c r="AC1254" s="24">
        <v>0</v>
      </c>
      <c r="AD1254" s="20">
        <v>15.570555555555554</v>
      </c>
      <c r="AE1254" s="20">
        <v>20.279499999999999</v>
      </c>
      <c r="AF1254" s="20" t="s">
        <v>120</v>
      </c>
      <c r="AG1254" s="44"/>
      <c r="CQ1254" s="44"/>
    </row>
    <row r="1255" spans="1:95" x14ac:dyDescent="0.25">
      <c r="A1255" s="156">
        <v>7</v>
      </c>
      <c r="B1255" s="256">
        <v>0.25</v>
      </c>
      <c r="C1255" s="74">
        <v>28</v>
      </c>
      <c r="D1255" s="268">
        <v>0</v>
      </c>
      <c r="E1255" s="98">
        <v>15</v>
      </c>
      <c r="F1255" s="98">
        <v>8</v>
      </c>
      <c r="G1255" s="98">
        <v>2</v>
      </c>
      <c r="H1255" s="98">
        <v>3</v>
      </c>
      <c r="I1255" s="98">
        <v>0</v>
      </c>
      <c r="J1255" s="98">
        <v>0</v>
      </c>
      <c r="K1255" s="98">
        <v>0</v>
      </c>
      <c r="L1255" s="98">
        <v>0</v>
      </c>
      <c r="M1255" s="98">
        <v>0</v>
      </c>
      <c r="N1255" s="98">
        <v>0</v>
      </c>
      <c r="O1255" s="98">
        <v>0</v>
      </c>
      <c r="P1255" s="98">
        <v>0</v>
      </c>
      <c r="Q1255" s="98">
        <v>0</v>
      </c>
      <c r="R1255" s="98">
        <v>0</v>
      </c>
      <c r="S1255" s="98">
        <v>0</v>
      </c>
      <c r="T1255" s="98">
        <v>0</v>
      </c>
      <c r="U1255" s="98">
        <v>0</v>
      </c>
      <c r="V1255" s="98">
        <v>0</v>
      </c>
      <c r="W1255" s="269">
        <v>0</v>
      </c>
      <c r="X1255" s="77">
        <v>5</v>
      </c>
      <c r="Y1255" s="24">
        <v>0.17857142857142858</v>
      </c>
      <c r="Z1255" s="77">
        <v>3</v>
      </c>
      <c r="AA1255" s="24">
        <v>0.10714285714285714</v>
      </c>
      <c r="AB1255" s="77">
        <v>0</v>
      </c>
      <c r="AC1255" s="24">
        <v>0</v>
      </c>
      <c r="AD1255" s="20">
        <v>16.465357142857144</v>
      </c>
      <c r="AE1255" s="20">
        <v>21.367999999999999</v>
      </c>
      <c r="AF1255" s="20">
        <v>26.451999999999998</v>
      </c>
      <c r="AG1255" s="44"/>
      <c r="CQ1255" s="44"/>
    </row>
    <row r="1256" spans="1:95" x14ac:dyDescent="0.25">
      <c r="A1256" s="156">
        <v>7</v>
      </c>
      <c r="B1256" s="256">
        <v>0.29166700000000001</v>
      </c>
      <c r="C1256" s="74">
        <v>40</v>
      </c>
      <c r="D1256" s="268">
        <v>1</v>
      </c>
      <c r="E1256" s="98">
        <v>10</v>
      </c>
      <c r="F1256" s="98">
        <v>25</v>
      </c>
      <c r="G1256" s="98">
        <v>2</v>
      </c>
      <c r="H1256" s="98">
        <v>2</v>
      </c>
      <c r="I1256" s="98">
        <v>0</v>
      </c>
      <c r="J1256" s="98">
        <v>0</v>
      </c>
      <c r="K1256" s="98">
        <v>0</v>
      </c>
      <c r="L1256" s="98">
        <v>0</v>
      </c>
      <c r="M1256" s="98">
        <v>0</v>
      </c>
      <c r="N1256" s="98">
        <v>0</v>
      </c>
      <c r="O1256" s="98">
        <v>0</v>
      </c>
      <c r="P1256" s="98">
        <v>0</v>
      </c>
      <c r="Q1256" s="98">
        <v>0</v>
      </c>
      <c r="R1256" s="98">
        <v>0</v>
      </c>
      <c r="S1256" s="98">
        <v>0</v>
      </c>
      <c r="T1256" s="98">
        <v>0</v>
      </c>
      <c r="U1256" s="98">
        <v>0</v>
      </c>
      <c r="V1256" s="98">
        <v>0</v>
      </c>
      <c r="W1256" s="269">
        <v>0</v>
      </c>
      <c r="X1256" s="77">
        <v>4</v>
      </c>
      <c r="Y1256" s="24">
        <v>0.1</v>
      </c>
      <c r="Z1256" s="77">
        <v>2</v>
      </c>
      <c r="AA1256" s="24">
        <v>0.05</v>
      </c>
      <c r="AB1256" s="77">
        <v>0</v>
      </c>
      <c r="AC1256" s="24">
        <v>0</v>
      </c>
      <c r="AD1256" s="20">
        <v>16.477999999999998</v>
      </c>
      <c r="AE1256" s="20">
        <v>19.184999999999999</v>
      </c>
      <c r="AF1256" s="20">
        <v>25.084499999999988</v>
      </c>
      <c r="AG1256" s="44"/>
      <c r="CQ1256" s="44"/>
    </row>
    <row r="1257" spans="1:95" x14ac:dyDescent="0.25">
      <c r="A1257" s="156">
        <v>7</v>
      </c>
      <c r="B1257" s="256">
        <v>0.33333299999999999</v>
      </c>
      <c r="C1257" s="74">
        <v>53</v>
      </c>
      <c r="D1257" s="268">
        <v>1</v>
      </c>
      <c r="E1257" s="98">
        <v>21</v>
      </c>
      <c r="F1257" s="98">
        <v>24</v>
      </c>
      <c r="G1257" s="98">
        <v>7</v>
      </c>
      <c r="H1257" s="98">
        <v>0</v>
      </c>
      <c r="I1257" s="98">
        <v>0</v>
      </c>
      <c r="J1257" s="98">
        <v>0</v>
      </c>
      <c r="K1257" s="98">
        <v>0</v>
      </c>
      <c r="L1257" s="98">
        <v>0</v>
      </c>
      <c r="M1257" s="98">
        <v>0</v>
      </c>
      <c r="N1257" s="98">
        <v>0</v>
      </c>
      <c r="O1257" s="98">
        <v>0</v>
      </c>
      <c r="P1257" s="98">
        <v>0</v>
      </c>
      <c r="Q1257" s="98">
        <v>0</v>
      </c>
      <c r="R1257" s="98">
        <v>0</v>
      </c>
      <c r="S1257" s="98">
        <v>0</v>
      </c>
      <c r="T1257" s="98">
        <v>0</v>
      </c>
      <c r="U1257" s="98">
        <v>0</v>
      </c>
      <c r="V1257" s="98">
        <v>0</v>
      </c>
      <c r="W1257" s="269">
        <v>0</v>
      </c>
      <c r="X1257" s="77">
        <v>7</v>
      </c>
      <c r="Y1257" s="24">
        <v>0.13207547169811321</v>
      </c>
      <c r="Z1257" s="77">
        <v>0</v>
      </c>
      <c r="AA1257" s="24">
        <v>0</v>
      </c>
      <c r="AB1257" s="77">
        <v>0</v>
      </c>
      <c r="AC1257" s="24">
        <v>0</v>
      </c>
      <c r="AD1257" s="20">
        <v>15.711698113207545</v>
      </c>
      <c r="AE1257" s="20">
        <v>18.666</v>
      </c>
      <c r="AF1257" s="20">
        <v>23.36</v>
      </c>
      <c r="AG1257" s="44"/>
      <c r="CQ1257" s="44"/>
    </row>
    <row r="1258" spans="1:95" x14ac:dyDescent="0.25">
      <c r="A1258" s="156">
        <v>7</v>
      </c>
      <c r="B1258" s="256">
        <v>0.375</v>
      </c>
      <c r="C1258" s="74">
        <v>82</v>
      </c>
      <c r="D1258" s="268">
        <v>4</v>
      </c>
      <c r="E1258" s="98">
        <v>21</v>
      </c>
      <c r="F1258" s="98">
        <v>48</v>
      </c>
      <c r="G1258" s="98">
        <v>7</v>
      </c>
      <c r="H1258" s="98">
        <v>2</v>
      </c>
      <c r="I1258" s="98">
        <v>0</v>
      </c>
      <c r="J1258" s="98">
        <v>0</v>
      </c>
      <c r="K1258" s="98">
        <v>0</v>
      </c>
      <c r="L1258" s="98">
        <v>0</v>
      </c>
      <c r="M1258" s="98">
        <v>0</v>
      </c>
      <c r="N1258" s="98">
        <v>0</v>
      </c>
      <c r="O1258" s="98">
        <v>0</v>
      </c>
      <c r="P1258" s="98">
        <v>0</v>
      </c>
      <c r="Q1258" s="98">
        <v>0</v>
      </c>
      <c r="R1258" s="98">
        <v>0</v>
      </c>
      <c r="S1258" s="98">
        <v>0</v>
      </c>
      <c r="T1258" s="98">
        <v>0</v>
      </c>
      <c r="U1258" s="98">
        <v>0</v>
      </c>
      <c r="V1258" s="98">
        <v>0</v>
      </c>
      <c r="W1258" s="269">
        <v>0</v>
      </c>
      <c r="X1258" s="77">
        <v>9</v>
      </c>
      <c r="Y1258" s="24">
        <v>0.10975609756097561</v>
      </c>
      <c r="Z1258" s="77">
        <v>2</v>
      </c>
      <c r="AA1258" s="24">
        <v>2.4390243902439025E-2</v>
      </c>
      <c r="AB1258" s="77">
        <v>0</v>
      </c>
      <c r="AC1258" s="24">
        <v>0</v>
      </c>
      <c r="AD1258" s="20">
        <v>16.246829268292686</v>
      </c>
      <c r="AE1258" s="20">
        <v>19.473499999999998</v>
      </c>
      <c r="AF1258" s="20">
        <v>22.974499999999995</v>
      </c>
      <c r="AG1258" s="44"/>
      <c r="CQ1258" s="44"/>
    </row>
    <row r="1259" spans="1:95" x14ac:dyDescent="0.25">
      <c r="A1259" s="156">
        <v>7</v>
      </c>
      <c r="B1259" s="256">
        <v>0.41666700000000001</v>
      </c>
      <c r="C1259" s="74">
        <v>92</v>
      </c>
      <c r="D1259" s="268">
        <v>3</v>
      </c>
      <c r="E1259" s="98">
        <v>42</v>
      </c>
      <c r="F1259" s="98">
        <v>36</v>
      </c>
      <c r="G1259" s="98">
        <v>11</v>
      </c>
      <c r="H1259" s="98">
        <v>0</v>
      </c>
      <c r="I1259" s="98">
        <v>0</v>
      </c>
      <c r="J1259" s="98">
        <v>0</v>
      </c>
      <c r="K1259" s="98">
        <v>0</v>
      </c>
      <c r="L1259" s="98">
        <v>0</v>
      </c>
      <c r="M1259" s="98">
        <v>0</v>
      </c>
      <c r="N1259" s="98">
        <v>0</v>
      </c>
      <c r="O1259" s="98">
        <v>0</v>
      </c>
      <c r="P1259" s="98">
        <v>0</v>
      </c>
      <c r="Q1259" s="98">
        <v>0</v>
      </c>
      <c r="R1259" s="98">
        <v>0</v>
      </c>
      <c r="S1259" s="98">
        <v>0</v>
      </c>
      <c r="T1259" s="98">
        <v>0</v>
      </c>
      <c r="U1259" s="98">
        <v>0</v>
      </c>
      <c r="V1259" s="98">
        <v>0</v>
      </c>
      <c r="W1259" s="269">
        <v>0</v>
      </c>
      <c r="X1259" s="77">
        <v>11</v>
      </c>
      <c r="Y1259" s="24">
        <v>0.11956521739130435</v>
      </c>
      <c r="Z1259" s="77">
        <v>1</v>
      </c>
      <c r="AA1259" s="24">
        <v>1.0869565217391304E-2</v>
      </c>
      <c r="AB1259" s="77">
        <v>0</v>
      </c>
      <c r="AC1259" s="24">
        <v>0</v>
      </c>
      <c r="AD1259" s="20">
        <v>15.652500000000005</v>
      </c>
      <c r="AE1259" s="20">
        <v>19.900499999999997</v>
      </c>
      <c r="AF1259" s="20">
        <v>22.867999999999991</v>
      </c>
      <c r="AG1259" s="44"/>
      <c r="CQ1259" s="44"/>
    </row>
    <row r="1260" spans="1:95" x14ac:dyDescent="0.25">
      <c r="A1260" s="156">
        <v>7</v>
      </c>
      <c r="B1260" s="256">
        <v>0.45833299999999999</v>
      </c>
      <c r="C1260" s="74">
        <v>113</v>
      </c>
      <c r="D1260" s="268">
        <v>5</v>
      </c>
      <c r="E1260" s="98">
        <v>51</v>
      </c>
      <c r="F1260" s="98">
        <v>48</v>
      </c>
      <c r="G1260" s="98">
        <v>7</v>
      </c>
      <c r="H1260" s="98">
        <v>1</v>
      </c>
      <c r="I1260" s="98">
        <v>1</v>
      </c>
      <c r="J1260" s="98">
        <v>0</v>
      </c>
      <c r="K1260" s="98">
        <v>0</v>
      </c>
      <c r="L1260" s="98">
        <v>0</v>
      </c>
      <c r="M1260" s="98">
        <v>0</v>
      </c>
      <c r="N1260" s="98">
        <v>0</v>
      </c>
      <c r="O1260" s="98">
        <v>0</v>
      </c>
      <c r="P1260" s="98">
        <v>0</v>
      </c>
      <c r="Q1260" s="98">
        <v>0</v>
      </c>
      <c r="R1260" s="98">
        <v>0</v>
      </c>
      <c r="S1260" s="98">
        <v>0</v>
      </c>
      <c r="T1260" s="98">
        <v>0</v>
      </c>
      <c r="U1260" s="98">
        <v>0</v>
      </c>
      <c r="V1260" s="98">
        <v>0</v>
      </c>
      <c r="W1260" s="269">
        <v>0</v>
      </c>
      <c r="X1260" s="77">
        <v>9</v>
      </c>
      <c r="Y1260" s="24">
        <v>7.9646017699115043E-2</v>
      </c>
      <c r="Z1260" s="77">
        <v>2</v>
      </c>
      <c r="AA1260" s="24">
        <v>1.7699115044247787E-2</v>
      </c>
      <c r="AB1260" s="77">
        <v>0</v>
      </c>
      <c r="AC1260" s="24">
        <v>0</v>
      </c>
      <c r="AD1260" s="20">
        <v>15.233451327433626</v>
      </c>
      <c r="AE1260" s="20">
        <v>18.791</v>
      </c>
      <c r="AF1260" s="20">
        <v>20.940999999999995</v>
      </c>
      <c r="AG1260" s="44"/>
      <c r="CQ1260" s="44"/>
    </row>
    <row r="1261" spans="1:95" x14ac:dyDescent="0.25">
      <c r="A1261" s="156">
        <v>7</v>
      </c>
      <c r="B1261" s="256">
        <v>0.5</v>
      </c>
      <c r="C1261" s="74">
        <v>96</v>
      </c>
      <c r="D1261" s="268">
        <v>2</v>
      </c>
      <c r="E1261" s="98">
        <v>40</v>
      </c>
      <c r="F1261" s="98">
        <v>40</v>
      </c>
      <c r="G1261" s="98">
        <v>11</v>
      </c>
      <c r="H1261" s="98">
        <v>3</v>
      </c>
      <c r="I1261" s="98">
        <v>0</v>
      </c>
      <c r="J1261" s="98">
        <v>0</v>
      </c>
      <c r="K1261" s="98">
        <v>0</v>
      </c>
      <c r="L1261" s="98">
        <v>0</v>
      </c>
      <c r="M1261" s="98">
        <v>0</v>
      </c>
      <c r="N1261" s="98">
        <v>0</v>
      </c>
      <c r="O1261" s="98">
        <v>0</v>
      </c>
      <c r="P1261" s="98">
        <v>0</v>
      </c>
      <c r="Q1261" s="98">
        <v>0</v>
      </c>
      <c r="R1261" s="98">
        <v>0</v>
      </c>
      <c r="S1261" s="98">
        <v>0</v>
      </c>
      <c r="T1261" s="98">
        <v>0</v>
      </c>
      <c r="U1261" s="98">
        <v>0</v>
      </c>
      <c r="V1261" s="98">
        <v>0</v>
      </c>
      <c r="W1261" s="269">
        <v>0</v>
      </c>
      <c r="X1261" s="77">
        <v>14</v>
      </c>
      <c r="Y1261" s="24">
        <v>0.14583333333333334</v>
      </c>
      <c r="Z1261" s="77">
        <v>3</v>
      </c>
      <c r="AA1261" s="24">
        <v>3.125E-2</v>
      </c>
      <c r="AB1261" s="77">
        <v>0</v>
      </c>
      <c r="AC1261" s="24">
        <v>0</v>
      </c>
      <c r="AD1261" s="20">
        <v>15.947083333333332</v>
      </c>
      <c r="AE1261" s="20">
        <v>20.013000000000002</v>
      </c>
      <c r="AF1261" s="20">
        <v>22.405000000000001</v>
      </c>
      <c r="AG1261" s="44"/>
      <c r="CQ1261" s="44"/>
    </row>
    <row r="1262" spans="1:95" x14ac:dyDescent="0.25">
      <c r="A1262" s="156">
        <v>7</v>
      </c>
      <c r="B1262" s="256">
        <v>0.54166700000000001</v>
      </c>
      <c r="C1262" s="74">
        <v>111</v>
      </c>
      <c r="D1262" s="268">
        <v>4</v>
      </c>
      <c r="E1262" s="98">
        <v>46</v>
      </c>
      <c r="F1262" s="98">
        <v>52</v>
      </c>
      <c r="G1262" s="98">
        <v>7</v>
      </c>
      <c r="H1262" s="98">
        <v>1</v>
      </c>
      <c r="I1262" s="98">
        <v>1</v>
      </c>
      <c r="J1262" s="98">
        <v>0</v>
      </c>
      <c r="K1262" s="98">
        <v>0</v>
      </c>
      <c r="L1262" s="98">
        <v>0</v>
      </c>
      <c r="M1262" s="98">
        <v>0</v>
      </c>
      <c r="N1262" s="98">
        <v>0</v>
      </c>
      <c r="O1262" s="98">
        <v>0</v>
      </c>
      <c r="P1262" s="98">
        <v>0</v>
      </c>
      <c r="Q1262" s="98">
        <v>0</v>
      </c>
      <c r="R1262" s="98">
        <v>0</v>
      </c>
      <c r="S1262" s="98">
        <v>0</v>
      </c>
      <c r="T1262" s="98">
        <v>0</v>
      </c>
      <c r="U1262" s="98">
        <v>0</v>
      </c>
      <c r="V1262" s="98">
        <v>0</v>
      </c>
      <c r="W1262" s="269">
        <v>0</v>
      </c>
      <c r="X1262" s="77">
        <v>9</v>
      </c>
      <c r="Y1262" s="24">
        <v>8.1081081081081086E-2</v>
      </c>
      <c r="Z1262" s="77">
        <v>3</v>
      </c>
      <c r="AA1262" s="24">
        <v>2.7027027027027029E-2</v>
      </c>
      <c r="AB1262" s="77">
        <v>0</v>
      </c>
      <c r="AC1262" s="24">
        <v>0</v>
      </c>
      <c r="AD1262" s="20">
        <v>15.523333333333333</v>
      </c>
      <c r="AE1262" s="20">
        <v>17.899999999999999</v>
      </c>
      <c r="AF1262" s="20">
        <v>21.979999999999993</v>
      </c>
      <c r="AG1262" s="44"/>
      <c r="CQ1262" s="44"/>
    </row>
    <row r="1263" spans="1:95" x14ac:dyDescent="0.25">
      <c r="A1263" s="156">
        <v>7</v>
      </c>
      <c r="B1263" s="256">
        <v>0.58333299999999999</v>
      </c>
      <c r="C1263" s="74">
        <v>130</v>
      </c>
      <c r="D1263" s="268">
        <v>12</v>
      </c>
      <c r="E1263" s="98">
        <v>58</v>
      </c>
      <c r="F1263" s="98">
        <v>50</v>
      </c>
      <c r="G1263" s="98">
        <v>8</v>
      </c>
      <c r="H1263" s="98">
        <v>1</v>
      </c>
      <c r="I1263" s="98">
        <v>1</v>
      </c>
      <c r="J1263" s="98">
        <v>0</v>
      </c>
      <c r="K1263" s="98">
        <v>0</v>
      </c>
      <c r="L1263" s="98">
        <v>0</v>
      </c>
      <c r="M1263" s="98">
        <v>0</v>
      </c>
      <c r="N1263" s="98">
        <v>0</v>
      </c>
      <c r="O1263" s="98">
        <v>0</v>
      </c>
      <c r="P1263" s="98">
        <v>0</v>
      </c>
      <c r="Q1263" s="98">
        <v>0</v>
      </c>
      <c r="R1263" s="98">
        <v>0</v>
      </c>
      <c r="S1263" s="98">
        <v>0</v>
      </c>
      <c r="T1263" s="98">
        <v>0</v>
      </c>
      <c r="U1263" s="98">
        <v>0</v>
      </c>
      <c r="V1263" s="98">
        <v>0</v>
      </c>
      <c r="W1263" s="269">
        <v>0</v>
      </c>
      <c r="X1263" s="77">
        <v>10</v>
      </c>
      <c r="Y1263" s="24">
        <v>7.6923076923076927E-2</v>
      </c>
      <c r="Z1263" s="77">
        <v>2</v>
      </c>
      <c r="AA1263" s="24">
        <v>1.5384615384615385E-2</v>
      </c>
      <c r="AB1263" s="77">
        <v>0</v>
      </c>
      <c r="AC1263" s="24">
        <v>0</v>
      </c>
      <c r="AD1263" s="20">
        <v>14.975153846153843</v>
      </c>
      <c r="AE1263" s="20">
        <v>18.345499999999998</v>
      </c>
      <c r="AF1263" s="20">
        <v>21.9255</v>
      </c>
      <c r="AG1263" s="44"/>
      <c r="CQ1263" s="44"/>
    </row>
    <row r="1264" spans="1:95" x14ac:dyDescent="0.25">
      <c r="A1264" s="156">
        <v>7</v>
      </c>
      <c r="B1264" s="256">
        <v>0.625</v>
      </c>
      <c r="C1264" s="74">
        <v>118</v>
      </c>
      <c r="D1264" s="268">
        <v>4</v>
      </c>
      <c r="E1264" s="98">
        <v>45</v>
      </c>
      <c r="F1264" s="98">
        <v>57</v>
      </c>
      <c r="G1264" s="98">
        <v>11</v>
      </c>
      <c r="H1264" s="98">
        <v>1</v>
      </c>
      <c r="I1264" s="98">
        <v>0</v>
      </c>
      <c r="J1264" s="98">
        <v>0</v>
      </c>
      <c r="K1264" s="98">
        <v>0</v>
      </c>
      <c r="L1264" s="98">
        <v>0</v>
      </c>
      <c r="M1264" s="98">
        <v>0</v>
      </c>
      <c r="N1264" s="98">
        <v>0</v>
      </c>
      <c r="O1264" s="98">
        <v>0</v>
      </c>
      <c r="P1264" s="98">
        <v>0</v>
      </c>
      <c r="Q1264" s="98">
        <v>0</v>
      </c>
      <c r="R1264" s="98">
        <v>0</v>
      </c>
      <c r="S1264" s="98">
        <v>0</v>
      </c>
      <c r="T1264" s="98">
        <v>0</v>
      </c>
      <c r="U1264" s="98">
        <v>0</v>
      </c>
      <c r="V1264" s="98">
        <v>0</v>
      </c>
      <c r="W1264" s="269">
        <v>0</v>
      </c>
      <c r="X1264" s="77">
        <v>12</v>
      </c>
      <c r="Y1264" s="24">
        <v>0.10169491525423729</v>
      </c>
      <c r="Z1264" s="77">
        <v>4</v>
      </c>
      <c r="AA1264" s="24">
        <v>3.3898305084745763E-2</v>
      </c>
      <c r="AB1264" s="77">
        <v>0</v>
      </c>
      <c r="AC1264" s="24">
        <v>0</v>
      </c>
      <c r="AD1264" s="20">
        <v>15.771355932203388</v>
      </c>
      <c r="AE1264" s="20">
        <v>18.807499999999994</v>
      </c>
      <c r="AF1264" s="20">
        <v>22.112999999999996</v>
      </c>
      <c r="AG1264" s="44"/>
      <c r="CQ1264" s="44"/>
    </row>
    <row r="1265" spans="1:95" x14ac:dyDescent="0.25">
      <c r="A1265" s="156">
        <v>7</v>
      </c>
      <c r="B1265" s="256">
        <v>0.66666700000000001</v>
      </c>
      <c r="C1265" s="74">
        <v>102</v>
      </c>
      <c r="D1265" s="268">
        <v>4</v>
      </c>
      <c r="E1265" s="98">
        <v>30</v>
      </c>
      <c r="F1265" s="98">
        <v>50</v>
      </c>
      <c r="G1265" s="98">
        <v>15</v>
      </c>
      <c r="H1265" s="98">
        <v>1</v>
      </c>
      <c r="I1265" s="98">
        <v>2</v>
      </c>
      <c r="J1265" s="98">
        <v>0</v>
      </c>
      <c r="K1265" s="98">
        <v>0</v>
      </c>
      <c r="L1265" s="98">
        <v>0</v>
      </c>
      <c r="M1265" s="98">
        <v>0</v>
      </c>
      <c r="N1265" s="98">
        <v>0</v>
      </c>
      <c r="O1265" s="98">
        <v>0</v>
      </c>
      <c r="P1265" s="98">
        <v>0</v>
      </c>
      <c r="Q1265" s="98">
        <v>0</v>
      </c>
      <c r="R1265" s="98">
        <v>0</v>
      </c>
      <c r="S1265" s="98">
        <v>0</v>
      </c>
      <c r="T1265" s="98">
        <v>0</v>
      </c>
      <c r="U1265" s="98">
        <v>0</v>
      </c>
      <c r="V1265" s="98">
        <v>0</v>
      </c>
      <c r="W1265" s="269">
        <v>0</v>
      </c>
      <c r="X1265" s="77">
        <v>18</v>
      </c>
      <c r="Y1265" s="24">
        <v>0.17647058823529413</v>
      </c>
      <c r="Z1265" s="77">
        <v>4</v>
      </c>
      <c r="AA1265" s="24">
        <v>3.9215686274509803E-2</v>
      </c>
      <c r="AB1265" s="77">
        <v>0</v>
      </c>
      <c r="AC1265" s="24">
        <v>0</v>
      </c>
      <c r="AD1265" s="20">
        <v>16.664705882352951</v>
      </c>
      <c r="AE1265" s="20">
        <v>20.584</v>
      </c>
      <c r="AF1265" s="20">
        <v>23.581999999999994</v>
      </c>
      <c r="AG1265" s="44"/>
      <c r="CQ1265" s="44"/>
    </row>
    <row r="1266" spans="1:95" x14ac:dyDescent="0.25">
      <c r="A1266" s="156">
        <v>7</v>
      </c>
      <c r="B1266" s="256">
        <v>0.70833299999999999</v>
      </c>
      <c r="C1266" s="74">
        <v>98</v>
      </c>
      <c r="D1266" s="268">
        <v>0</v>
      </c>
      <c r="E1266" s="98">
        <v>32</v>
      </c>
      <c r="F1266" s="98">
        <v>52</v>
      </c>
      <c r="G1266" s="98">
        <v>12</v>
      </c>
      <c r="H1266" s="98">
        <v>2</v>
      </c>
      <c r="I1266" s="98">
        <v>0</v>
      </c>
      <c r="J1266" s="98">
        <v>0</v>
      </c>
      <c r="K1266" s="98">
        <v>0</v>
      </c>
      <c r="L1266" s="98">
        <v>0</v>
      </c>
      <c r="M1266" s="98">
        <v>0</v>
      </c>
      <c r="N1266" s="98">
        <v>0</v>
      </c>
      <c r="O1266" s="98">
        <v>0</v>
      </c>
      <c r="P1266" s="98">
        <v>0</v>
      </c>
      <c r="Q1266" s="98">
        <v>0</v>
      </c>
      <c r="R1266" s="98">
        <v>0</v>
      </c>
      <c r="S1266" s="98">
        <v>0</v>
      </c>
      <c r="T1266" s="98">
        <v>0</v>
      </c>
      <c r="U1266" s="98">
        <v>0</v>
      </c>
      <c r="V1266" s="98">
        <v>0</v>
      </c>
      <c r="W1266" s="269">
        <v>0</v>
      </c>
      <c r="X1266" s="77">
        <v>14</v>
      </c>
      <c r="Y1266" s="24">
        <v>0.14285714285714285</v>
      </c>
      <c r="Z1266" s="77">
        <v>2</v>
      </c>
      <c r="AA1266" s="24">
        <v>2.0408163265306121E-2</v>
      </c>
      <c r="AB1266" s="77">
        <v>0</v>
      </c>
      <c r="AC1266" s="24">
        <v>0</v>
      </c>
      <c r="AD1266" s="20">
        <v>16.548469387755091</v>
      </c>
      <c r="AE1266" s="20">
        <v>19.745999999999995</v>
      </c>
      <c r="AF1266" s="20">
        <v>21.709499999999995</v>
      </c>
      <c r="AG1266" s="44"/>
      <c r="CQ1266" s="44"/>
    </row>
    <row r="1267" spans="1:95" x14ac:dyDescent="0.25">
      <c r="A1267" s="156">
        <v>7</v>
      </c>
      <c r="B1267" s="256">
        <v>0.75</v>
      </c>
      <c r="C1267" s="74">
        <v>90</v>
      </c>
      <c r="D1267" s="268">
        <v>1</v>
      </c>
      <c r="E1267" s="98">
        <v>15</v>
      </c>
      <c r="F1267" s="98">
        <v>52</v>
      </c>
      <c r="G1267" s="98">
        <v>17</v>
      </c>
      <c r="H1267" s="98">
        <v>4</v>
      </c>
      <c r="I1267" s="98">
        <v>1</v>
      </c>
      <c r="J1267" s="98">
        <v>0</v>
      </c>
      <c r="K1267" s="98">
        <v>0</v>
      </c>
      <c r="L1267" s="98">
        <v>0</v>
      </c>
      <c r="M1267" s="98">
        <v>0</v>
      </c>
      <c r="N1267" s="98">
        <v>0</v>
      </c>
      <c r="O1267" s="98">
        <v>0</v>
      </c>
      <c r="P1267" s="98">
        <v>0</v>
      </c>
      <c r="Q1267" s="98">
        <v>0</v>
      </c>
      <c r="R1267" s="98">
        <v>0</v>
      </c>
      <c r="S1267" s="98">
        <v>0</v>
      </c>
      <c r="T1267" s="98">
        <v>0</v>
      </c>
      <c r="U1267" s="98">
        <v>0</v>
      </c>
      <c r="V1267" s="98">
        <v>0</v>
      </c>
      <c r="W1267" s="269">
        <v>0</v>
      </c>
      <c r="X1267" s="77">
        <v>22</v>
      </c>
      <c r="Y1267" s="24">
        <v>0.24444444444444444</v>
      </c>
      <c r="Z1267" s="77">
        <v>6</v>
      </c>
      <c r="AA1267" s="24">
        <v>6.6666666666666666E-2</v>
      </c>
      <c r="AB1267" s="77">
        <v>0</v>
      </c>
      <c r="AC1267" s="24">
        <v>0</v>
      </c>
      <c r="AD1267" s="20">
        <v>17.800222222222217</v>
      </c>
      <c r="AE1267" s="20">
        <v>21.208500000000001</v>
      </c>
      <c r="AF1267" s="20">
        <v>25.46</v>
      </c>
      <c r="AG1267" s="44"/>
      <c r="CQ1267" s="44"/>
    </row>
    <row r="1268" spans="1:95" x14ac:dyDescent="0.25">
      <c r="A1268" s="156">
        <v>7</v>
      </c>
      <c r="B1268" s="256">
        <v>0.79166700000000001</v>
      </c>
      <c r="C1268" s="74">
        <v>97</v>
      </c>
      <c r="D1268" s="268">
        <v>2</v>
      </c>
      <c r="E1268" s="98">
        <v>19</v>
      </c>
      <c r="F1268" s="98">
        <v>45</v>
      </c>
      <c r="G1268" s="98">
        <v>22</v>
      </c>
      <c r="H1268" s="98">
        <v>7</v>
      </c>
      <c r="I1268" s="98">
        <v>2</v>
      </c>
      <c r="J1268" s="98">
        <v>0</v>
      </c>
      <c r="K1268" s="98">
        <v>0</v>
      </c>
      <c r="L1268" s="98">
        <v>0</v>
      </c>
      <c r="M1268" s="98">
        <v>0</v>
      </c>
      <c r="N1268" s="98">
        <v>0</v>
      </c>
      <c r="O1268" s="98">
        <v>0</v>
      </c>
      <c r="P1268" s="98">
        <v>0</v>
      </c>
      <c r="Q1268" s="98">
        <v>0</v>
      </c>
      <c r="R1268" s="98">
        <v>0</v>
      </c>
      <c r="S1268" s="98">
        <v>0</v>
      </c>
      <c r="T1268" s="98">
        <v>0</v>
      </c>
      <c r="U1268" s="98">
        <v>0</v>
      </c>
      <c r="V1268" s="98">
        <v>0</v>
      </c>
      <c r="W1268" s="269">
        <v>0</v>
      </c>
      <c r="X1268" s="77">
        <v>31</v>
      </c>
      <c r="Y1268" s="24">
        <v>0.31958762886597936</v>
      </c>
      <c r="Z1268" s="77">
        <v>13</v>
      </c>
      <c r="AA1268" s="24">
        <v>0.13402061855670103</v>
      </c>
      <c r="AB1268" s="77">
        <v>0</v>
      </c>
      <c r="AC1268" s="24">
        <v>0</v>
      </c>
      <c r="AD1268" s="20">
        <v>18.327010309278354</v>
      </c>
      <c r="AE1268" s="20">
        <v>23.537999999999997</v>
      </c>
      <c r="AF1268" s="20">
        <v>27.823999999999998</v>
      </c>
      <c r="AG1268" s="44"/>
      <c r="CQ1268" s="44"/>
    </row>
    <row r="1269" spans="1:95" x14ac:dyDescent="0.25">
      <c r="A1269" s="156">
        <v>7</v>
      </c>
      <c r="B1269" s="256">
        <v>0.83333299999999999</v>
      </c>
      <c r="C1269" s="74">
        <v>62</v>
      </c>
      <c r="D1269" s="268">
        <v>3</v>
      </c>
      <c r="E1269" s="98">
        <v>14</v>
      </c>
      <c r="F1269" s="98">
        <v>31</v>
      </c>
      <c r="G1269" s="98">
        <v>9</v>
      </c>
      <c r="H1269" s="98">
        <v>5</v>
      </c>
      <c r="I1269" s="98">
        <v>0</v>
      </c>
      <c r="J1269" s="98">
        <v>0</v>
      </c>
      <c r="K1269" s="98">
        <v>0</v>
      </c>
      <c r="L1269" s="98">
        <v>0</v>
      </c>
      <c r="M1269" s="98">
        <v>0</v>
      </c>
      <c r="N1269" s="98">
        <v>0</v>
      </c>
      <c r="O1269" s="98">
        <v>0</v>
      </c>
      <c r="P1269" s="98">
        <v>0</v>
      </c>
      <c r="Q1269" s="98">
        <v>0</v>
      </c>
      <c r="R1269" s="98">
        <v>0</v>
      </c>
      <c r="S1269" s="98">
        <v>0</v>
      </c>
      <c r="T1269" s="98">
        <v>0</v>
      </c>
      <c r="U1269" s="98">
        <v>0</v>
      </c>
      <c r="V1269" s="98">
        <v>0</v>
      </c>
      <c r="W1269" s="269">
        <v>0</v>
      </c>
      <c r="X1269" s="77">
        <v>14</v>
      </c>
      <c r="Y1269" s="24">
        <v>0.22580645161290322</v>
      </c>
      <c r="Z1269" s="77">
        <v>6</v>
      </c>
      <c r="AA1269" s="24">
        <v>9.6774193548387094E-2</v>
      </c>
      <c r="AB1269" s="77">
        <v>0</v>
      </c>
      <c r="AC1269" s="24">
        <v>0</v>
      </c>
      <c r="AD1269" s="20">
        <v>17.525161290322586</v>
      </c>
      <c r="AE1269" s="20">
        <v>22.7865</v>
      </c>
      <c r="AF1269" s="20">
        <v>27.131499999999992</v>
      </c>
      <c r="AG1269" s="44"/>
      <c r="CQ1269" s="44"/>
    </row>
    <row r="1270" spans="1:95" x14ac:dyDescent="0.25">
      <c r="A1270" s="156">
        <v>7</v>
      </c>
      <c r="B1270" s="256">
        <v>0.875</v>
      </c>
      <c r="C1270" s="74">
        <v>59</v>
      </c>
      <c r="D1270" s="268">
        <v>2</v>
      </c>
      <c r="E1270" s="98">
        <v>21</v>
      </c>
      <c r="F1270" s="98">
        <v>29</v>
      </c>
      <c r="G1270" s="98">
        <v>4</v>
      </c>
      <c r="H1270" s="98">
        <v>3</v>
      </c>
      <c r="I1270" s="98">
        <v>0</v>
      </c>
      <c r="J1270" s="98">
        <v>0</v>
      </c>
      <c r="K1270" s="98">
        <v>0</v>
      </c>
      <c r="L1270" s="98">
        <v>0</v>
      </c>
      <c r="M1270" s="98">
        <v>0</v>
      </c>
      <c r="N1270" s="98">
        <v>0</v>
      </c>
      <c r="O1270" s="98">
        <v>0</v>
      </c>
      <c r="P1270" s="98">
        <v>0</v>
      </c>
      <c r="Q1270" s="98">
        <v>0</v>
      </c>
      <c r="R1270" s="98">
        <v>0</v>
      </c>
      <c r="S1270" s="98">
        <v>0</v>
      </c>
      <c r="T1270" s="98">
        <v>0</v>
      </c>
      <c r="U1270" s="98">
        <v>0</v>
      </c>
      <c r="V1270" s="98">
        <v>0</v>
      </c>
      <c r="W1270" s="269">
        <v>0</v>
      </c>
      <c r="X1270" s="77">
        <v>7</v>
      </c>
      <c r="Y1270" s="24">
        <v>0.11864406779661017</v>
      </c>
      <c r="Z1270" s="77">
        <v>4</v>
      </c>
      <c r="AA1270" s="24">
        <v>6.7796610169491525E-2</v>
      </c>
      <c r="AB1270" s="77">
        <v>0</v>
      </c>
      <c r="AC1270" s="24">
        <v>0</v>
      </c>
      <c r="AD1270" s="20">
        <v>16.192711864406778</v>
      </c>
      <c r="AE1270" s="20">
        <v>19.649999999999999</v>
      </c>
      <c r="AF1270" s="20">
        <v>25.4</v>
      </c>
      <c r="AG1270" s="44"/>
      <c r="CQ1270" s="44"/>
    </row>
    <row r="1271" spans="1:95" x14ac:dyDescent="0.25">
      <c r="A1271" s="156">
        <v>7</v>
      </c>
      <c r="B1271" s="256">
        <v>0.91666700000000001</v>
      </c>
      <c r="C1271" s="74">
        <v>46</v>
      </c>
      <c r="D1271" s="268">
        <v>1</v>
      </c>
      <c r="E1271" s="98">
        <v>21</v>
      </c>
      <c r="F1271" s="98">
        <v>21</v>
      </c>
      <c r="G1271" s="98">
        <v>2</v>
      </c>
      <c r="H1271" s="98">
        <v>1</v>
      </c>
      <c r="I1271" s="98">
        <v>0</v>
      </c>
      <c r="J1271" s="98">
        <v>0</v>
      </c>
      <c r="K1271" s="98">
        <v>0</v>
      </c>
      <c r="L1271" s="98">
        <v>0</v>
      </c>
      <c r="M1271" s="98">
        <v>0</v>
      </c>
      <c r="N1271" s="98">
        <v>0</v>
      </c>
      <c r="O1271" s="98">
        <v>0</v>
      </c>
      <c r="P1271" s="98">
        <v>0</v>
      </c>
      <c r="Q1271" s="98">
        <v>0</v>
      </c>
      <c r="R1271" s="98">
        <v>0</v>
      </c>
      <c r="S1271" s="98">
        <v>0</v>
      </c>
      <c r="T1271" s="98">
        <v>0</v>
      </c>
      <c r="U1271" s="98">
        <v>0</v>
      </c>
      <c r="V1271" s="98">
        <v>0</v>
      </c>
      <c r="W1271" s="269">
        <v>0</v>
      </c>
      <c r="X1271" s="77">
        <v>3</v>
      </c>
      <c r="Y1271" s="24">
        <v>6.5217391304347824E-2</v>
      </c>
      <c r="Z1271" s="77">
        <v>1</v>
      </c>
      <c r="AA1271" s="24">
        <v>2.1739130434782608E-2</v>
      </c>
      <c r="AB1271" s="77">
        <v>0</v>
      </c>
      <c r="AC1271" s="24">
        <v>0</v>
      </c>
      <c r="AD1271" s="20">
        <v>15.485434782608694</v>
      </c>
      <c r="AE1271" s="20">
        <v>18.525000000000002</v>
      </c>
      <c r="AF1271" s="20">
        <v>20.505500000000001</v>
      </c>
      <c r="AG1271" s="44"/>
      <c r="CQ1271" s="44"/>
    </row>
    <row r="1272" spans="1:95" x14ac:dyDescent="0.25">
      <c r="A1272" s="156">
        <v>7</v>
      </c>
      <c r="B1272" s="256">
        <v>0.95833299999999999</v>
      </c>
      <c r="C1272" s="75">
        <v>65</v>
      </c>
      <c r="D1272" s="270">
        <v>2</v>
      </c>
      <c r="E1272" s="271">
        <v>24</v>
      </c>
      <c r="F1272" s="271">
        <v>32</v>
      </c>
      <c r="G1272" s="271">
        <v>6</v>
      </c>
      <c r="H1272" s="271">
        <v>1</v>
      </c>
      <c r="I1272" s="271">
        <v>0</v>
      </c>
      <c r="J1272" s="271">
        <v>0</v>
      </c>
      <c r="K1272" s="271">
        <v>0</v>
      </c>
      <c r="L1272" s="271">
        <v>0</v>
      </c>
      <c r="M1272" s="271">
        <v>0</v>
      </c>
      <c r="N1272" s="271">
        <v>0</v>
      </c>
      <c r="O1272" s="271">
        <v>0</v>
      </c>
      <c r="P1272" s="271">
        <v>0</v>
      </c>
      <c r="Q1272" s="271">
        <v>0</v>
      </c>
      <c r="R1272" s="271">
        <v>0</v>
      </c>
      <c r="S1272" s="271">
        <v>0</v>
      </c>
      <c r="T1272" s="271">
        <v>0</v>
      </c>
      <c r="U1272" s="271">
        <v>0</v>
      </c>
      <c r="V1272" s="271">
        <v>0</v>
      </c>
      <c r="W1272" s="272">
        <v>0</v>
      </c>
      <c r="X1272" s="274">
        <v>7</v>
      </c>
      <c r="Y1272" s="275">
        <v>0.1076923076923077</v>
      </c>
      <c r="Z1272" s="274">
        <v>1</v>
      </c>
      <c r="AA1272" s="275">
        <v>1.5384615384615385E-2</v>
      </c>
      <c r="AB1272" s="274">
        <v>0</v>
      </c>
      <c r="AC1272" s="275">
        <v>0</v>
      </c>
      <c r="AD1272" s="100">
        <v>15.806769230769232</v>
      </c>
      <c r="AE1272" s="100">
        <v>19.498999999999999</v>
      </c>
      <c r="AF1272" s="100">
        <v>22.431999999999999</v>
      </c>
      <c r="AG1272" s="44"/>
      <c r="CQ1272" s="44"/>
    </row>
    <row r="1273" spans="1:95" x14ac:dyDescent="0.25">
      <c r="A1273" s="156"/>
      <c r="B1273" s="324" t="s">
        <v>38</v>
      </c>
      <c r="C1273" s="328">
        <v>1125</v>
      </c>
      <c r="D1273" s="329">
        <v>41</v>
      </c>
      <c r="E1273" s="329">
        <v>411</v>
      </c>
      <c r="F1273" s="329">
        <v>534</v>
      </c>
      <c r="G1273" s="329">
        <v>115</v>
      </c>
      <c r="H1273" s="329">
        <v>18</v>
      </c>
      <c r="I1273" s="329">
        <v>6</v>
      </c>
      <c r="J1273" s="329">
        <v>0</v>
      </c>
      <c r="K1273" s="329">
        <v>0</v>
      </c>
      <c r="L1273" s="329">
        <v>0</v>
      </c>
      <c r="M1273" s="329">
        <v>0</v>
      </c>
      <c r="N1273" s="329">
        <v>0</v>
      </c>
      <c r="O1273" s="329">
        <v>0</v>
      </c>
      <c r="P1273" s="329">
        <v>0</v>
      </c>
      <c r="Q1273" s="329">
        <v>0</v>
      </c>
      <c r="R1273" s="329">
        <v>0</v>
      </c>
      <c r="S1273" s="329">
        <v>0</v>
      </c>
      <c r="T1273" s="329">
        <v>0</v>
      </c>
      <c r="U1273" s="329">
        <v>0</v>
      </c>
      <c r="V1273" s="329">
        <v>0</v>
      </c>
      <c r="W1273" s="330">
        <v>0</v>
      </c>
      <c r="X1273" s="331">
        <v>139</v>
      </c>
      <c r="Y1273" s="344">
        <v>0.12355555555555556</v>
      </c>
      <c r="Z1273" s="331">
        <v>31</v>
      </c>
      <c r="AA1273" s="344">
        <v>2.7555555555555555E-2</v>
      </c>
      <c r="AB1273" s="331">
        <v>0</v>
      </c>
      <c r="AC1273" s="344">
        <v>0</v>
      </c>
      <c r="AD1273" s="345">
        <v>15.974097777777748</v>
      </c>
      <c r="AE1273" s="345">
        <v>19.474</v>
      </c>
      <c r="AF1273" s="345">
        <v>22.366000000000003</v>
      </c>
      <c r="AG1273" s="10"/>
      <c r="CQ1273" s="44"/>
    </row>
    <row r="1274" spans="1:95" x14ac:dyDescent="0.25">
      <c r="A1274" s="156"/>
      <c r="B1274" s="325" t="s">
        <v>39</v>
      </c>
      <c r="C1274" s="332">
        <v>1371</v>
      </c>
      <c r="D1274" s="333">
        <v>48</v>
      </c>
      <c r="E1274" s="333">
        <v>480</v>
      </c>
      <c r="F1274" s="333">
        <v>647</v>
      </c>
      <c r="G1274" s="333">
        <v>152</v>
      </c>
      <c r="H1274" s="333">
        <v>36</v>
      </c>
      <c r="I1274" s="333">
        <v>8</v>
      </c>
      <c r="J1274" s="333">
        <v>0</v>
      </c>
      <c r="K1274" s="333">
        <v>0</v>
      </c>
      <c r="L1274" s="333">
        <v>0</v>
      </c>
      <c r="M1274" s="333">
        <v>0</v>
      </c>
      <c r="N1274" s="333">
        <v>0</v>
      </c>
      <c r="O1274" s="333">
        <v>0</v>
      </c>
      <c r="P1274" s="333">
        <v>0</v>
      </c>
      <c r="Q1274" s="333">
        <v>0</v>
      </c>
      <c r="R1274" s="333">
        <v>0</v>
      </c>
      <c r="S1274" s="333">
        <v>0</v>
      </c>
      <c r="T1274" s="333">
        <v>0</v>
      </c>
      <c r="U1274" s="333">
        <v>0</v>
      </c>
      <c r="V1274" s="333">
        <v>0</v>
      </c>
      <c r="W1274" s="334">
        <v>0</v>
      </c>
      <c r="X1274" s="335">
        <v>196</v>
      </c>
      <c r="Y1274" s="346">
        <v>0.14296134208606856</v>
      </c>
      <c r="Z1274" s="335">
        <v>57</v>
      </c>
      <c r="AA1274" s="346">
        <v>4.1575492341356671E-2</v>
      </c>
      <c r="AB1274" s="335">
        <v>0</v>
      </c>
      <c r="AC1274" s="346">
        <v>0</v>
      </c>
      <c r="AD1274" s="347">
        <v>16.230153172866494</v>
      </c>
      <c r="AE1274" s="347">
        <v>19.842000000000002</v>
      </c>
      <c r="AF1274" s="347">
        <v>23.4</v>
      </c>
      <c r="AG1274" s="10"/>
      <c r="CQ1274" s="44"/>
    </row>
    <row r="1275" spans="1:95" x14ac:dyDescent="0.25">
      <c r="A1275" s="156"/>
      <c r="B1275" s="326" t="s">
        <v>40</v>
      </c>
      <c r="C1275" s="336">
        <v>1482</v>
      </c>
      <c r="D1275" s="337">
        <v>51</v>
      </c>
      <c r="E1275" s="337">
        <v>525</v>
      </c>
      <c r="F1275" s="337">
        <v>700</v>
      </c>
      <c r="G1275" s="337">
        <v>160</v>
      </c>
      <c r="H1275" s="337">
        <v>38</v>
      </c>
      <c r="I1275" s="337">
        <v>8</v>
      </c>
      <c r="J1275" s="337">
        <v>0</v>
      </c>
      <c r="K1275" s="337">
        <v>0</v>
      </c>
      <c r="L1275" s="337">
        <v>0</v>
      </c>
      <c r="M1275" s="337">
        <v>0</v>
      </c>
      <c r="N1275" s="337">
        <v>0</v>
      </c>
      <c r="O1275" s="337">
        <v>0</v>
      </c>
      <c r="P1275" s="337">
        <v>0</v>
      </c>
      <c r="Q1275" s="337">
        <v>0</v>
      </c>
      <c r="R1275" s="337">
        <v>0</v>
      </c>
      <c r="S1275" s="337">
        <v>0</v>
      </c>
      <c r="T1275" s="337">
        <v>0</v>
      </c>
      <c r="U1275" s="337">
        <v>0</v>
      </c>
      <c r="V1275" s="337">
        <v>0</v>
      </c>
      <c r="W1275" s="338">
        <v>0</v>
      </c>
      <c r="X1275" s="339">
        <v>206</v>
      </c>
      <c r="Y1275" s="348">
        <v>0.13900134952766532</v>
      </c>
      <c r="Z1275" s="339">
        <v>59</v>
      </c>
      <c r="AA1275" s="348">
        <v>3.9811066126855602E-2</v>
      </c>
      <c r="AB1275" s="339">
        <v>0</v>
      </c>
      <c r="AC1275" s="348">
        <v>0</v>
      </c>
      <c r="AD1275" s="349">
        <v>16.205977417078302</v>
      </c>
      <c r="AE1275" s="349">
        <v>19.792999999999999</v>
      </c>
      <c r="AF1275" s="349">
        <v>23.363999999999997</v>
      </c>
      <c r="AG1275" s="10"/>
      <c r="CQ1275" s="44"/>
    </row>
    <row r="1276" spans="1:95" x14ac:dyDescent="0.25">
      <c r="A1276" s="156"/>
      <c r="B1276" s="327" t="s">
        <v>41</v>
      </c>
      <c r="C1276" s="340">
        <v>1647</v>
      </c>
      <c r="D1276" s="341">
        <v>53</v>
      </c>
      <c r="E1276" s="341">
        <v>554</v>
      </c>
      <c r="F1276" s="341">
        <v>784</v>
      </c>
      <c r="G1276" s="341">
        <v>203</v>
      </c>
      <c r="H1276" s="341">
        <v>44</v>
      </c>
      <c r="I1276" s="341">
        <v>8</v>
      </c>
      <c r="J1276" s="341">
        <v>1</v>
      </c>
      <c r="K1276" s="341">
        <v>0</v>
      </c>
      <c r="L1276" s="341">
        <v>0</v>
      </c>
      <c r="M1276" s="341">
        <v>0</v>
      </c>
      <c r="N1276" s="341">
        <v>0</v>
      </c>
      <c r="O1276" s="341">
        <v>0</v>
      </c>
      <c r="P1276" s="341">
        <v>0</v>
      </c>
      <c r="Q1276" s="341">
        <v>0</v>
      </c>
      <c r="R1276" s="341">
        <v>0</v>
      </c>
      <c r="S1276" s="341">
        <v>0</v>
      </c>
      <c r="T1276" s="341">
        <v>0</v>
      </c>
      <c r="U1276" s="341">
        <v>0</v>
      </c>
      <c r="V1276" s="341">
        <v>0</v>
      </c>
      <c r="W1276" s="342">
        <v>0</v>
      </c>
      <c r="X1276" s="343">
        <v>256</v>
      </c>
      <c r="Y1276" s="350">
        <v>0.15543412264723741</v>
      </c>
      <c r="Z1276" s="343">
        <v>71</v>
      </c>
      <c r="AA1276" s="350">
        <v>4.3108682452944747E-2</v>
      </c>
      <c r="AB1276" s="343">
        <v>1</v>
      </c>
      <c r="AC1276" s="350">
        <v>6.0716454159077113E-4</v>
      </c>
      <c r="AD1276" s="351">
        <v>16.402258652094698</v>
      </c>
      <c r="AE1276" s="351">
        <v>20.12</v>
      </c>
      <c r="AF1276" s="351">
        <v>23.691999999999997</v>
      </c>
      <c r="AG1276" s="10"/>
      <c r="CQ1276" s="44"/>
    </row>
    <row r="1277" spans="1:95" x14ac:dyDescent="0.25">
      <c r="A1277" s="156"/>
      <c r="H1277" s="44"/>
      <c r="I1277" s="44"/>
      <c r="AG1277" s="44"/>
      <c r="CQ1277" s="44"/>
    </row>
    <row r="1278" spans="1:95" x14ac:dyDescent="0.25">
      <c r="A1278" s="156"/>
      <c r="B1278" s="162" t="s">
        <v>84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4"/>
      <c r="CQ1278" s="44"/>
    </row>
    <row r="1279" spans="1:95" x14ac:dyDescent="0.25">
      <c r="A1279" s="156"/>
      <c r="B1279" s="256">
        <v>0</v>
      </c>
      <c r="C1279" s="73">
        <v>30.400000000000006</v>
      </c>
      <c r="D1279" s="265">
        <v>1.4</v>
      </c>
      <c r="E1279" s="66">
        <v>11</v>
      </c>
      <c r="F1279" s="66">
        <v>14.8</v>
      </c>
      <c r="G1279" s="66">
        <v>2.6</v>
      </c>
      <c r="H1279" s="66">
        <v>0.6</v>
      </c>
      <c r="I1279" s="66">
        <v>0</v>
      </c>
      <c r="J1279" s="66">
        <v>0</v>
      </c>
      <c r="K1279" s="66">
        <v>0</v>
      </c>
      <c r="L1279" s="66">
        <v>0</v>
      </c>
      <c r="M1279" s="66">
        <v>0</v>
      </c>
      <c r="N1279" s="66">
        <v>0</v>
      </c>
      <c r="O1279" s="66">
        <v>0</v>
      </c>
      <c r="P1279" s="66">
        <v>0</v>
      </c>
      <c r="Q1279" s="66">
        <v>0</v>
      </c>
      <c r="R1279" s="66">
        <v>0</v>
      </c>
      <c r="S1279" s="66">
        <v>0</v>
      </c>
      <c r="T1279" s="66">
        <v>0</v>
      </c>
      <c r="U1279" s="66">
        <v>0</v>
      </c>
      <c r="V1279" s="66">
        <v>0</v>
      </c>
      <c r="W1279" s="266">
        <v>0</v>
      </c>
      <c r="X1279" s="266">
        <v>3</v>
      </c>
      <c r="Y1279" s="23">
        <v>9.8684210526315777E-2</v>
      </c>
      <c r="Z1279" s="266">
        <v>0.6</v>
      </c>
      <c r="AA1279" s="23">
        <v>1.9736842105263153E-2</v>
      </c>
      <c r="AB1279" s="266">
        <v>0</v>
      </c>
      <c r="AC1279" s="23">
        <v>0</v>
      </c>
      <c r="AD1279" s="18">
        <v>15.869144736842109</v>
      </c>
      <c r="AE1279" s="18">
        <v>18.852499999999999</v>
      </c>
      <c r="AF1279" s="18">
        <v>22.597999999999999</v>
      </c>
      <c r="AG1279" s="44"/>
      <c r="CQ1279" s="44"/>
    </row>
    <row r="1280" spans="1:95" x14ac:dyDescent="0.25">
      <c r="A1280" s="156"/>
      <c r="B1280" s="256">
        <v>4.1667000000000003E-2</v>
      </c>
      <c r="C1280" s="74">
        <v>13.999999999999998</v>
      </c>
      <c r="D1280" s="268">
        <v>0.2</v>
      </c>
      <c r="E1280" s="98">
        <v>3.8</v>
      </c>
      <c r="F1280" s="98">
        <v>6.6</v>
      </c>
      <c r="G1280" s="98">
        <v>2.8</v>
      </c>
      <c r="H1280" s="98">
        <v>0.6</v>
      </c>
      <c r="I1280" s="98">
        <v>0</v>
      </c>
      <c r="J1280" s="98">
        <v>0</v>
      </c>
      <c r="K1280" s="98">
        <v>0</v>
      </c>
      <c r="L1280" s="98">
        <v>0</v>
      </c>
      <c r="M1280" s="98">
        <v>0</v>
      </c>
      <c r="N1280" s="98">
        <v>0</v>
      </c>
      <c r="O1280" s="98">
        <v>0</v>
      </c>
      <c r="P1280" s="98">
        <v>0</v>
      </c>
      <c r="Q1280" s="98">
        <v>0</v>
      </c>
      <c r="R1280" s="98">
        <v>0</v>
      </c>
      <c r="S1280" s="98">
        <v>0</v>
      </c>
      <c r="T1280" s="98">
        <v>0</v>
      </c>
      <c r="U1280" s="98">
        <v>0</v>
      </c>
      <c r="V1280" s="98">
        <v>0</v>
      </c>
      <c r="W1280" s="269">
        <v>0</v>
      </c>
      <c r="X1280" s="269">
        <v>3.4</v>
      </c>
      <c r="Y1280" s="24">
        <v>0.24285714285714288</v>
      </c>
      <c r="Z1280" s="269">
        <v>0.8</v>
      </c>
      <c r="AA1280" s="24">
        <v>5.7142857142857155E-2</v>
      </c>
      <c r="AB1280" s="269">
        <v>0</v>
      </c>
      <c r="AC1280" s="24">
        <v>0</v>
      </c>
      <c r="AD1280" s="20">
        <v>17.444857142857142</v>
      </c>
      <c r="AE1280" s="20">
        <v>22.513500000000001</v>
      </c>
      <c r="AF1280" s="20">
        <v>25.1235</v>
      </c>
      <c r="AG1280" s="44"/>
      <c r="CQ1280" s="44"/>
    </row>
    <row r="1281" spans="1:95" x14ac:dyDescent="0.25">
      <c r="A1281" s="156"/>
      <c r="B1281" s="256">
        <v>8.3333000000000004E-2</v>
      </c>
      <c r="C1281" s="74">
        <v>3.6</v>
      </c>
      <c r="D1281" s="268">
        <v>0.2</v>
      </c>
      <c r="E1281" s="98">
        <v>0.6</v>
      </c>
      <c r="F1281" s="98">
        <v>2.2000000000000002</v>
      </c>
      <c r="G1281" s="98">
        <v>0.6</v>
      </c>
      <c r="H1281" s="98">
        <v>0</v>
      </c>
      <c r="I1281" s="98">
        <v>0</v>
      </c>
      <c r="J1281" s="98">
        <v>0</v>
      </c>
      <c r="K1281" s="98">
        <v>0</v>
      </c>
      <c r="L1281" s="98">
        <v>0</v>
      </c>
      <c r="M1281" s="98">
        <v>0</v>
      </c>
      <c r="N1281" s="98">
        <v>0</v>
      </c>
      <c r="O1281" s="98">
        <v>0</v>
      </c>
      <c r="P1281" s="98">
        <v>0</v>
      </c>
      <c r="Q1281" s="98">
        <v>0</v>
      </c>
      <c r="R1281" s="98">
        <v>0</v>
      </c>
      <c r="S1281" s="98">
        <v>0</v>
      </c>
      <c r="T1281" s="98">
        <v>0</v>
      </c>
      <c r="U1281" s="98">
        <v>0</v>
      </c>
      <c r="V1281" s="98">
        <v>0</v>
      </c>
      <c r="W1281" s="269">
        <v>0</v>
      </c>
      <c r="X1281" s="269">
        <v>0.6</v>
      </c>
      <c r="Y1281" s="24">
        <v>0.16666666666666666</v>
      </c>
      <c r="Z1281" s="269">
        <v>0</v>
      </c>
      <c r="AA1281" s="24">
        <v>0</v>
      </c>
      <c r="AB1281" s="269">
        <v>0</v>
      </c>
      <c r="AC1281" s="24">
        <v>0</v>
      </c>
      <c r="AD1281" s="20">
        <v>16.734444444444446</v>
      </c>
      <c r="AE1281" s="20">
        <v>20.273</v>
      </c>
      <c r="AF1281" s="20" t="s">
        <v>120</v>
      </c>
      <c r="AG1281" s="44"/>
      <c r="CQ1281" s="44"/>
    </row>
    <row r="1282" spans="1:95" x14ac:dyDescent="0.25">
      <c r="A1282" s="156"/>
      <c r="B1282" s="256">
        <v>0.125</v>
      </c>
      <c r="C1282" s="74">
        <v>6</v>
      </c>
      <c r="D1282" s="268">
        <v>0.2</v>
      </c>
      <c r="E1282" s="98">
        <v>1.8</v>
      </c>
      <c r="F1282" s="98">
        <v>3.6</v>
      </c>
      <c r="G1282" s="98">
        <v>0.4</v>
      </c>
      <c r="H1282" s="98">
        <v>0</v>
      </c>
      <c r="I1282" s="98">
        <v>0</v>
      </c>
      <c r="J1282" s="98">
        <v>0</v>
      </c>
      <c r="K1282" s="98">
        <v>0</v>
      </c>
      <c r="L1282" s="98">
        <v>0</v>
      </c>
      <c r="M1282" s="98">
        <v>0</v>
      </c>
      <c r="N1282" s="98">
        <v>0</v>
      </c>
      <c r="O1282" s="98">
        <v>0</v>
      </c>
      <c r="P1282" s="98">
        <v>0</v>
      </c>
      <c r="Q1282" s="98">
        <v>0</v>
      </c>
      <c r="R1282" s="98">
        <v>0</v>
      </c>
      <c r="S1282" s="98">
        <v>0</v>
      </c>
      <c r="T1282" s="98">
        <v>0</v>
      </c>
      <c r="U1282" s="98">
        <v>0</v>
      </c>
      <c r="V1282" s="98">
        <v>0</v>
      </c>
      <c r="W1282" s="269">
        <v>0</v>
      </c>
      <c r="X1282" s="269">
        <v>0.4</v>
      </c>
      <c r="Y1282" s="24">
        <v>6.6666666666666666E-2</v>
      </c>
      <c r="Z1282" s="269">
        <v>0</v>
      </c>
      <c r="AA1282" s="24">
        <v>0</v>
      </c>
      <c r="AB1282" s="269">
        <v>0</v>
      </c>
      <c r="AC1282" s="24">
        <v>0</v>
      </c>
      <c r="AD1282" s="20">
        <v>15.957666666666663</v>
      </c>
      <c r="AE1282" s="20">
        <v>19.467500000000001</v>
      </c>
      <c r="AF1282" s="20">
        <v>21.924999999999997</v>
      </c>
      <c r="AG1282" s="44"/>
      <c r="CQ1282" s="44"/>
    </row>
    <row r="1283" spans="1:95" x14ac:dyDescent="0.25">
      <c r="A1283" s="156"/>
      <c r="B1283" s="256">
        <v>0.16666700000000001</v>
      </c>
      <c r="C1283" s="74">
        <v>9.7999999999999972</v>
      </c>
      <c r="D1283" s="268">
        <v>0.6</v>
      </c>
      <c r="E1283" s="98">
        <v>4.5999999999999996</v>
      </c>
      <c r="F1283" s="98">
        <v>4.2</v>
      </c>
      <c r="G1283" s="98">
        <v>0.2</v>
      </c>
      <c r="H1283" s="98">
        <v>0.2</v>
      </c>
      <c r="I1283" s="98">
        <v>0</v>
      </c>
      <c r="J1283" s="98">
        <v>0</v>
      </c>
      <c r="K1283" s="98">
        <v>0</v>
      </c>
      <c r="L1283" s="98">
        <v>0</v>
      </c>
      <c r="M1283" s="98">
        <v>0</v>
      </c>
      <c r="N1283" s="98">
        <v>0</v>
      </c>
      <c r="O1283" s="98">
        <v>0</v>
      </c>
      <c r="P1283" s="98">
        <v>0</v>
      </c>
      <c r="Q1283" s="98">
        <v>0</v>
      </c>
      <c r="R1283" s="98">
        <v>0</v>
      </c>
      <c r="S1283" s="98">
        <v>0</v>
      </c>
      <c r="T1283" s="98">
        <v>0</v>
      </c>
      <c r="U1283" s="98">
        <v>0</v>
      </c>
      <c r="V1283" s="98">
        <v>0</v>
      </c>
      <c r="W1283" s="269">
        <v>0</v>
      </c>
      <c r="X1283" s="269">
        <v>0.4</v>
      </c>
      <c r="Y1283" s="24">
        <v>4.0816326530612262E-2</v>
      </c>
      <c r="Z1283" s="269">
        <v>0.2</v>
      </c>
      <c r="AA1283" s="24">
        <v>2.0408163265306131E-2</v>
      </c>
      <c r="AB1283" s="269">
        <v>0</v>
      </c>
      <c r="AC1283" s="24">
        <v>0</v>
      </c>
      <c r="AD1283" s="20">
        <v>14.856326530612243</v>
      </c>
      <c r="AE1283" s="20">
        <v>17.38</v>
      </c>
      <c r="AF1283" s="20">
        <v>19.445</v>
      </c>
      <c r="AG1283" s="44"/>
      <c r="CQ1283" s="44"/>
    </row>
    <row r="1284" spans="1:95" x14ac:dyDescent="0.25">
      <c r="A1284" s="156"/>
      <c r="B1284" s="256">
        <v>0.20833299999999999</v>
      </c>
      <c r="C1284" s="74">
        <v>31.400000000000002</v>
      </c>
      <c r="D1284" s="268">
        <v>1.8</v>
      </c>
      <c r="E1284" s="98">
        <v>16.2</v>
      </c>
      <c r="F1284" s="98">
        <v>12.6</v>
      </c>
      <c r="G1284" s="98">
        <v>0.8</v>
      </c>
      <c r="H1284" s="98">
        <v>0</v>
      </c>
      <c r="I1284" s="98">
        <v>0</v>
      </c>
      <c r="J1284" s="98">
        <v>0</v>
      </c>
      <c r="K1284" s="98">
        <v>0</v>
      </c>
      <c r="L1284" s="98">
        <v>0</v>
      </c>
      <c r="M1284" s="98">
        <v>0</v>
      </c>
      <c r="N1284" s="98">
        <v>0</v>
      </c>
      <c r="O1284" s="98">
        <v>0</v>
      </c>
      <c r="P1284" s="98">
        <v>0</v>
      </c>
      <c r="Q1284" s="98">
        <v>0</v>
      </c>
      <c r="R1284" s="98">
        <v>0</v>
      </c>
      <c r="S1284" s="98">
        <v>0</v>
      </c>
      <c r="T1284" s="98">
        <v>0</v>
      </c>
      <c r="U1284" s="98">
        <v>0</v>
      </c>
      <c r="V1284" s="98">
        <v>0</v>
      </c>
      <c r="W1284" s="269">
        <v>0</v>
      </c>
      <c r="X1284" s="269">
        <v>0.8</v>
      </c>
      <c r="Y1284" s="24">
        <v>2.5477707006369428E-2</v>
      </c>
      <c r="Z1284" s="269">
        <v>0</v>
      </c>
      <c r="AA1284" s="24">
        <v>0</v>
      </c>
      <c r="AB1284" s="269">
        <v>0</v>
      </c>
      <c r="AC1284" s="24">
        <v>0</v>
      </c>
      <c r="AD1284" s="20">
        <v>14.549363057324832</v>
      </c>
      <c r="AE1284" s="20">
        <v>17.794999999999998</v>
      </c>
      <c r="AF1284" s="20">
        <v>19.475999999999999</v>
      </c>
      <c r="AG1284" s="44"/>
      <c r="CQ1284" s="44"/>
    </row>
    <row r="1285" spans="1:95" x14ac:dyDescent="0.25">
      <c r="A1285" s="156"/>
      <c r="B1285" s="256">
        <v>0.25</v>
      </c>
      <c r="C1285" s="74">
        <v>59.599999999999994</v>
      </c>
      <c r="D1285" s="268">
        <v>3</v>
      </c>
      <c r="E1285" s="98">
        <v>28.2</v>
      </c>
      <c r="F1285" s="98">
        <v>22.4</v>
      </c>
      <c r="G1285" s="98">
        <v>5.2</v>
      </c>
      <c r="H1285" s="98">
        <v>0.8</v>
      </c>
      <c r="I1285" s="98">
        <v>0</v>
      </c>
      <c r="J1285" s="98">
        <v>0</v>
      </c>
      <c r="K1285" s="98">
        <v>0</v>
      </c>
      <c r="L1285" s="98">
        <v>0</v>
      </c>
      <c r="M1285" s="98">
        <v>0</v>
      </c>
      <c r="N1285" s="98">
        <v>0</v>
      </c>
      <c r="O1285" s="98">
        <v>0</v>
      </c>
      <c r="P1285" s="98">
        <v>0</v>
      </c>
      <c r="Q1285" s="98">
        <v>0</v>
      </c>
      <c r="R1285" s="98">
        <v>0</v>
      </c>
      <c r="S1285" s="98">
        <v>0</v>
      </c>
      <c r="T1285" s="98">
        <v>0</v>
      </c>
      <c r="U1285" s="98">
        <v>0</v>
      </c>
      <c r="V1285" s="98">
        <v>0</v>
      </c>
      <c r="W1285" s="269">
        <v>0</v>
      </c>
      <c r="X1285" s="269">
        <v>6</v>
      </c>
      <c r="Y1285" s="24">
        <v>0.10067114093959732</v>
      </c>
      <c r="Z1285" s="269">
        <v>1.6</v>
      </c>
      <c r="AA1285" s="24">
        <v>2.684563758389262E-2</v>
      </c>
      <c r="AB1285" s="269">
        <v>0</v>
      </c>
      <c r="AC1285" s="24">
        <v>0</v>
      </c>
      <c r="AD1285" s="20">
        <v>15.330906040268456</v>
      </c>
      <c r="AE1285" s="20">
        <v>19.0535</v>
      </c>
      <c r="AF1285" s="20">
        <v>22.491</v>
      </c>
      <c r="AG1285" s="44"/>
      <c r="CQ1285" s="44"/>
    </row>
    <row r="1286" spans="1:95" x14ac:dyDescent="0.25">
      <c r="A1286" s="156"/>
      <c r="B1286" s="256">
        <v>0.29166700000000001</v>
      </c>
      <c r="C1286" s="74">
        <v>89.399999999999991</v>
      </c>
      <c r="D1286" s="268">
        <v>2.4</v>
      </c>
      <c r="E1286" s="98">
        <v>34.200000000000003</v>
      </c>
      <c r="F1286" s="98">
        <v>45</v>
      </c>
      <c r="G1286" s="98">
        <v>7.6</v>
      </c>
      <c r="H1286" s="98">
        <v>0.2</v>
      </c>
      <c r="I1286" s="98">
        <v>0</v>
      </c>
      <c r="J1286" s="98">
        <v>0</v>
      </c>
      <c r="K1286" s="98">
        <v>0</v>
      </c>
      <c r="L1286" s="98">
        <v>0</v>
      </c>
      <c r="M1286" s="98">
        <v>0</v>
      </c>
      <c r="N1286" s="98">
        <v>0</v>
      </c>
      <c r="O1286" s="98">
        <v>0</v>
      </c>
      <c r="P1286" s="98">
        <v>0</v>
      </c>
      <c r="Q1286" s="98">
        <v>0</v>
      </c>
      <c r="R1286" s="98">
        <v>0</v>
      </c>
      <c r="S1286" s="98">
        <v>0</v>
      </c>
      <c r="T1286" s="98">
        <v>0</v>
      </c>
      <c r="U1286" s="98">
        <v>0</v>
      </c>
      <c r="V1286" s="98">
        <v>0</v>
      </c>
      <c r="W1286" s="269">
        <v>0</v>
      </c>
      <c r="X1286" s="269">
        <v>7.6</v>
      </c>
      <c r="Y1286" s="24">
        <v>8.5011185682326629E-2</v>
      </c>
      <c r="Z1286" s="269">
        <v>0.6</v>
      </c>
      <c r="AA1286" s="24">
        <v>6.7114093959731551E-3</v>
      </c>
      <c r="AB1286" s="269">
        <v>0</v>
      </c>
      <c r="AC1286" s="24">
        <v>0</v>
      </c>
      <c r="AD1286" s="20">
        <v>15.866510067114097</v>
      </c>
      <c r="AE1286" s="20">
        <v>19.048000000000002</v>
      </c>
      <c r="AF1286" s="20">
        <v>20.957999999999995</v>
      </c>
      <c r="AG1286" s="44"/>
      <c r="CQ1286" s="44"/>
    </row>
    <row r="1287" spans="1:95" x14ac:dyDescent="0.25">
      <c r="A1287" s="156"/>
      <c r="B1287" s="256">
        <v>0.33333299999999999</v>
      </c>
      <c r="C1287" s="74">
        <v>123</v>
      </c>
      <c r="D1287" s="268">
        <v>6.4</v>
      </c>
      <c r="E1287" s="98">
        <v>37.200000000000003</v>
      </c>
      <c r="F1287" s="98">
        <v>66.2</v>
      </c>
      <c r="G1287" s="98">
        <v>12.6</v>
      </c>
      <c r="H1287" s="98">
        <v>0.6</v>
      </c>
      <c r="I1287" s="98">
        <v>0</v>
      </c>
      <c r="J1287" s="98">
        <v>0</v>
      </c>
      <c r="K1287" s="98">
        <v>0</v>
      </c>
      <c r="L1287" s="98">
        <v>0</v>
      </c>
      <c r="M1287" s="98">
        <v>0</v>
      </c>
      <c r="N1287" s="98">
        <v>0</v>
      </c>
      <c r="O1287" s="98">
        <v>0</v>
      </c>
      <c r="P1287" s="98">
        <v>0</v>
      </c>
      <c r="Q1287" s="98">
        <v>0</v>
      </c>
      <c r="R1287" s="98">
        <v>0</v>
      </c>
      <c r="S1287" s="98">
        <v>0</v>
      </c>
      <c r="T1287" s="98">
        <v>0</v>
      </c>
      <c r="U1287" s="98">
        <v>0</v>
      </c>
      <c r="V1287" s="98">
        <v>0</v>
      </c>
      <c r="W1287" s="269">
        <v>0</v>
      </c>
      <c r="X1287" s="269">
        <v>13.2</v>
      </c>
      <c r="Y1287" s="24">
        <v>0.10731707317073171</v>
      </c>
      <c r="Z1287" s="269">
        <v>1.2</v>
      </c>
      <c r="AA1287" s="24">
        <v>9.7560975609756097E-3</v>
      </c>
      <c r="AB1287" s="269">
        <v>0</v>
      </c>
      <c r="AC1287" s="24">
        <v>0</v>
      </c>
      <c r="AD1287" s="20">
        <v>16.062162601626</v>
      </c>
      <c r="AE1287" s="20">
        <v>19.426000000000002</v>
      </c>
      <c r="AF1287" s="20">
        <v>21.703999999999997</v>
      </c>
      <c r="AG1287" s="44"/>
      <c r="CQ1287" s="44"/>
    </row>
    <row r="1288" spans="1:95" x14ac:dyDescent="0.25">
      <c r="A1288" s="156"/>
      <c r="B1288" s="256">
        <v>0.375</v>
      </c>
      <c r="C1288" s="74">
        <v>120.4</v>
      </c>
      <c r="D1288" s="268">
        <v>4.4000000000000004</v>
      </c>
      <c r="E1288" s="98">
        <v>45.2</v>
      </c>
      <c r="F1288" s="98">
        <v>57.8</v>
      </c>
      <c r="G1288" s="98">
        <v>11.4</v>
      </c>
      <c r="H1288" s="98">
        <v>1.6</v>
      </c>
      <c r="I1288" s="98">
        <v>0</v>
      </c>
      <c r="J1288" s="98">
        <v>0</v>
      </c>
      <c r="K1288" s="98">
        <v>0</v>
      </c>
      <c r="L1288" s="98">
        <v>0</v>
      </c>
      <c r="M1288" s="98">
        <v>0</v>
      </c>
      <c r="N1288" s="98">
        <v>0</v>
      </c>
      <c r="O1288" s="98">
        <v>0</v>
      </c>
      <c r="P1288" s="98">
        <v>0</v>
      </c>
      <c r="Q1288" s="98">
        <v>0</v>
      </c>
      <c r="R1288" s="98">
        <v>0</v>
      </c>
      <c r="S1288" s="98">
        <v>0</v>
      </c>
      <c r="T1288" s="98">
        <v>0</v>
      </c>
      <c r="U1288" s="98">
        <v>0</v>
      </c>
      <c r="V1288" s="98">
        <v>0</v>
      </c>
      <c r="W1288" s="269">
        <v>0</v>
      </c>
      <c r="X1288" s="269">
        <v>13</v>
      </c>
      <c r="Y1288" s="24">
        <v>0.1079734219269103</v>
      </c>
      <c r="Z1288" s="269">
        <v>2.6</v>
      </c>
      <c r="AA1288" s="24">
        <v>2.1594684385382059E-2</v>
      </c>
      <c r="AB1288" s="269">
        <v>0</v>
      </c>
      <c r="AC1288" s="24">
        <v>0</v>
      </c>
      <c r="AD1288" s="20">
        <v>15.893338870431899</v>
      </c>
      <c r="AE1288" s="20">
        <v>19.3</v>
      </c>
      <c r="AF1288" s="20">
        <v>21.918500000000002</v>
      </c>
      <c r="AG1288" s="44"/>
      <c r="CQ1288" s="44"/>
    </row>
    <row r="1289" spans="1:95" x14ac:dyDescent="0.25">
      <c r="A1289" s="156"/>
      <c r="B1289" s="256">
        <v>0.41666700000000001</v>
      </c>
      <c r="C1289" s="74">
        <v>115.39999999999999</v>
      </c>
      <c r="D1289" s="268">
        <v>5</v>
      </c>
      <c r="E1289" s="98">
        <v>47.4</v>
      </c>
      <c r="F1289" s="98">
        <v>49.8</v>
      </c>
      <c r="G1289" s="98">
        <v>11</v>
      </c>
      <c r="H1289" s="98">
        <v>1.8</v>
      </c>
      <c r="I1289" s="98">
        <v>0.4</v>
      </c>
      <c r="J1289" s="98">
        <v>0</v>
      </c>
      <c r="K1289" s="98">
        <v>0</v>
      </c>
      <c r="L1289" s="98">
        <v>0</v>
      </c>
      <c r="M1289" s="98">
        <v>0</v>
      </c>
      <c r="N1289" s="98">
        <v>0</v>
      </c>
      <c r="O1289" s="98">
        <v>0</v>
      </c>
      <c r="P1289" s="98">
        <v>0</v>
      </c>
      <c r="Q1289" s="98">
        <v>0</v>
      </c>
      <c r="R1289" s="98">
        <v>0</v>
      </c>
      <c r="S1289" s="98">
        <v>0</v>
      </c>
      <c r="T1289" s="98">
        <v>0</v>
      </c>
      <c r="U1289" s="98">
        <v>0</v>
      </c>
      <c r="V1289" s="98">
        <v>0</v>
      </c>
      <c r="W1289" s="269">
        <v>0</v>
      </c>
      <c r="X1289" s="269">
        <v>13.2</v>
      </c>
      <c r="Y1289" s="24">
        <v>0.11438474870017332</v>
      </c>
      <c r="Z1289" s="269">
        <v>2.8</v>
      </c>
      <c r="AA1289" s="24">
        <v>2.4263431542461005E-2</v>
      </c>
      <c r="AB1289" s="269">
        <v>0</v>
      </c>
      <c r="AC1289" s="24">
        <v>0</v>
      </c>
      <c r="AD1289" s="20">
        <v>15.70833622183709</v>
      </c>
      <c r="AE1289" s="20">
        <v>19.242999999999999</v>
      </c>
      <c r="AF1289" s="20">
        <v>22.233000000000008</v>
      </c>
      <c r="AG1289" s="44"/>
      <c r="CQ1289" s="44"/>
    </row>
    <row r="1290" spans="1:95" x14ac:dyDescent="0.25">
      <c r="A1290" s="156"/>
      <c r="B1290" s="256">
        <v>0.45833299999999999</v>
      </c>
      <c r="C1290" s="74">
        <v>105.80000000000001</v>
      </c>
      <c r="D1290" s="268">
        <v>4.5999999999999996</v>
      </c>
      <c r="E1290" s="98">
        <v>44.4</v>
      </c>
      <c r="F1290" s="98">
        <v>47.2</v>
      </c>
      <c r="G1290" s="98">
        <v>8.4</v>
      </c>
      <c r="H1290" s="98">
        <v>1</v>
      </c>
      <c r="I1290" s="98">
        <v>0.2</v>
      </c>
      <c r="J1290" s="98">
        <v>0</v>
      </c>
      <c r="K1290" s="98">
        <v>0</v>
      </c>
      <c r="L1290" s="98">
        <v>0</v>
      </c>
      <c r="M1290" s="98">
        <v>0</v>
      </c>
      <c r="N1290" s="98">
        <v>0</v>
      </c>
      <c r="O1290" s="98">
        <v>0</v>
      </c>
      <c r="P1290" s="98">
        <v>0</v>
      </c>
      <c r="Q1290" s="98">
        <v>0</v>
      </c>
      <c r="R1290" s="98">
        <v>0</v>
      </c>
      <c r="S1290" s="98">
        <v>0</v>
      </c>
      <c r="T1290" s="98">
        <v>0</v>
      </c>
      <c r="U1290" s="98">
        <v>0</v>
      </c>
      <c r="V1290" s="98">
        <v>0</v>
      </c>
      <c r="W1290" s="269">
        <v>0</v>
      </c>
      <c r="X1290" s="269">
        <v>9.4</v>
      </c>
      <c r="Y1290" s="24">
        <v>8.8846880907372389E-2</v>
      </c>
      <c r="Z1290" s="269">
        <v>1.4</v>
      </c>
      <c r="AA1290" s="24">
        <v>1.323251417769376E-2</v>
      </c>
      <c r="AB1290" s="269">
        <v>0</v>
      </c>
      <c r="AC1290" s="24">
        <v>0</v>
      </c>
      <c r="AD1290" s="20">
        <v>15.520850661625721</v>
      </c>
      <c r="AE1290" s="20">
        <v>18.855</v>
      </c>
      <c r="AF1290" s="20">
        <v>22.185000000000002</v>
      </c>
      <c r="AG1290" s="44"/>
      <c r="CQ1290" s="44"/>
    </row>
    <row r="1291" spans="1:95" x14ac:dyDescent="0.25">
      <c r="A1291" s="156"/>
      <c r="B1291" s="256">
        <v>0.5</v>
      </c>
      <c r="C1291" s="74">
        <v>115.00000000000001</v>
      </c>
      <c r="D1291" s="268">
        <v>5.6</v>
      </c>
      <c r="E1291" s="98">
        <v>48</v>
      </c>
      <c r="F1291" s="98">
        <v>48.8</v>
      </c>
      <c r="G1291" s="98">
        <v>10</v>
      </c>
      <c r="H1291" s="98">
        <v>2.4</v>
      </c>
      <c r="I1291" s="98">
        <v>0.2</v>
      </c>
      <c r="J1291" s="98">
        <v>0</v>
      </c>
      <c r="K1291" s="98">
        <v>0</v>
      </c>
      <c r="L1291" s="98">
        <v>0</v>
      </c>
      <c r="M1291" s="98">
        <v>0</v>
      </c>
      <c r="N1291" s="98">
        <v>0</v>
      </c>
      <c r="O1291" s="98">
        <v>0</v>
      </c>
      <c r="P1291" s="98">
        <v>0</v>
      </c>
      <c r="Q1291" s="98">
        <v>0</v>
      </c>
      <c r="R1291" s="98">
        <v>0</v>
      </c>
      <c r="S1291" s="98">
        <v>0</v>
      </c>
      <c r="T1291" s="98">
        <v>0</v>
      </c>
      <c r="U1291" s="98">
        <v>0</v>
      </c>
      <c r="V1291" s="98">
        <v>0</v>
      </c>
      <c r="W1291" s="269">
        <v>0</v>
      </c>
      <c r="X1291" s="269">
        <v>12.6</v>
      </c>
      <c r="Y1291" s="24">
        <v>0.10956521739130433</v>
      </c>
      <c r="Z1291" s="269">
        <v>3.8</v>
      </c>
      <c r="AA1291" s="24">
        <v>3.3043478260869556E-2</v>
      </c>
      <c r="AB1291" s="269">
        <v>0</v>
      </c>
      <c r="AC1291" s="24">
        <v>0</v>
      </c>
      <c r="AD1291" s="20">
        <v>15.539026086956529</v>
      </c>
      <c r="AE1291" s="20">
        <v>19.038</v>
      </c>
      <c r="AF1291" s="20">
        <v>22.215999999999987</v>
      </c>
      <c r="AG1291" s="44"/>
      <c r="CQ1291" s="44"/>
    </row>
    <row r="1292" spans="1:95" x14ac:dyDescent="0.25">
      <c r="A1292" s="156"/>
      <c r="B1292" s="256">
        <v>0.54166700000000001</v>
      </c>
      <c r="C1292" s="74">
        <v>112.8</v>
      </c>
      <c r="D1292" s="268">
        <v>7.8</v>
      </c>
      <c r="E1292" s="98">
        <v>43.8</v>
      </c>
      <c r="F1292" s="98">
        <v>48</v>
      </c>
      <c r="G1292" s="98">
        <v>11</v>
      </c>
      <c r="H1292" s="98">
        <v>2.2000000000000002</v>
      </c>
      <c r="I1292" s="98">
        <v>0</v>
      </c>
      <c r="J1292" s="98">
        <v>0</v>
      </c>
      <c r="K1292" s="98">
        <v>0</v>
      </c>
      <c r="L1292" s="98">
        <v>0</v>
      </c>
      <c r="M1292" s="98">
        <v>0</v>
      </c>
      <c r="N1292" s="98">
        <v>0</v>
      </c>
      <c r="O1292" s="98">
        <v>0</v>
      </c>
      <c r="P1292" s="98">
        <v>0</v>
      </c>
      <c r="Q1292" s="98">
        <v>0</v>
      </c>
      <c r="R1292" s="98">
        <v>0</v>
      </c>
      <c r="S1292" s="98">
        <v>0</v>
      </c>
      <c r="T1292" s="98">
        <v>0</v>
      </c>
      <c r="U1292" s="98">
        <v>0</v>
      </c>
      <c r="V1292" s="98">
        <v>0</v>
      </c>
      <c r="W1292" s="269">
        <v>0</v>
      </c>
      <c r="X1292" s="269">
        <v>13.2</v>
      </c>
      <c r="Y1292" s="24">
        <v>0.11702127659574468</v>
      </c>
      <c r="Z1292" s="269">
        <v>3</v>
      </c>
      <c r="AA1292" s="24">
        <v>2.6595744680851064E-2</v>
      </c>
      <c r="AB1292" s="269">
        <v>0</v>
      </c>
      <c r="AC1292" s="24">
        <v>0</v>
      </c>
      <c r="AD1292" s="20">
        <v>15.555248226950374</v>
      </c>
      <c r="AE1292" s="20">
        <v>19.37</v>
      </c>
      <c r="AF1292" s="20">
        <v>22.330000000000002</v>
      </c>
      <c r="AG1292" s="44"/>
      <c r="CQ1292" s="44"/>
    </row>
    <row r="1293" spans="1:95" x14ac:dyDescent="0.25">
      <c r="A1293" s="156"/>
      <c r="B1293" s="256">
        <v>0.58333299999999999</v>
      </c>
      <c r="C1293" s="74">
        <v>128.80000000000001</v>
      </c>
      <c r="D1293" s="268">
        <v>5.8</v>
      </c>
      <c r="E1293" s="98">
        <v>46.8</v>
      </c>
      <c r="F1293" s="98">
        <v>59</v>
      </c>
      <c r="G1293" s="98">
        <v>16.2</v>
      </c>
      <c r="H1293" s="98">
        <v>1</v>
      </c>
      <c r="I1293" s="98">
        <v>0</v>
      </c>
      <c r="J1293" s="98">
        <v>0</v>
      </c>
      <c r="K1293" s="98">
        <v>0</v>
      </c>
      <c r="L1293" s="98">
        <v>0</v>
      </c>
      <c r="M1293" s="98">
        <v>0</v>
      </c>
      <c r="N1293" s="98">
        <v>0</v>
      </c>
      <c r="O1293" s="98">
        <v>0</v>
      </c>
      <c r="P1293" s="98">
        <v>0</v>
      </c>
      <c r="Q1293" s="98">
        <v>0</v>
      </c>
      <c r="R1293" s="98">
        <v>0</v>
      </c>
      <c r="S1293" s="98">
        <v>0</v>
      </c>
      <c r="T1293" s="98">
        <v>0</v>
      </c>
      <c r="U1293" s="98">
        <v>0</v>
      </c>
      <c r="V1293" s="98">
        <v>0</v>
      </c>
      <c r="W1293" s="269">
        <v>0</v>
      </c>
      <c r="X1293" s="269">
        <v>17.2</v>
      </c>
      <c r="Y1293" s="24">
        <v>0.13354037267080743</v>
      </c>
      <c r="Z1293" s="269">
        <v>2</v>
      </c>
      <c r="AA1293" s="24">
        <v>1.5527950310559004E-2</v>
      </c>
      <c r="AB1293" s="269">
        <v>0</v>
      </c>
      <c r="AC1293" s="24">
        <v>0</v>
      </c>
      <c r="AD1293" s="20">
        <v>15.815372670807472</v>
      </c>
      <c r="AE1293" s="20">
        <v>19.5075</v>
      </c>
      <c r="AF1293" s="20">
        <v>21.852499999999999</v>
      </c>
      <c r="AG1293" s="44"/>
      <c r="CQ1293" s="44"/>
    </row>
    <row r="1294" spans="1:95" x14ac:dyDescent="0.25">
      <c r="A1294" s="156"/>
      <c r="B1294" s="256">
        <v>0.625</v>
      </c>
      <c r="C1294" s="74">
        <v>138.79999999999998</v>
      </c>
      <c r="D1294" s="268">
        <v>7.4</v>
      </c>
      <c r="E1294" s="98">
        <v>52.4</v>
      </c>
      <c r="F1294" s="98">
        <v>63.4</v>
      </c>
      <c r="G1294" s="98">
        <v>13</v>
      </c>
      <c r="H1294" s="98">
        <v>2.4</v>
      </c>
      <c r="I1294" s="98">
        <v>0.2</v>
      </c>
      <c r="J1294" s="98">
        <v>0</v>
      </c>
      <c r="K1294" s="98">
        <v>0</v>
      </c>
      <c r="L1294" s="98">
        <v>0</v>
      </c>
      <c r="M1294" s="98">
        <v>0</v>
      </c>
      <c r="N1294" s="98">
        <v>0</v>
      </c>
      <c r="O1294" s="98">
        <v>0</v>
      </c>
      <c r="P1294" s="98">
        <v>0</v>
      </c>
      <c r="Q1294" s="98">
        <v>0</v>
      </c>
      <c r="R1294" s="98">
        <v>0</v>
      </c>
      <c r="S1294" s="98">
        <v>0</v>
      </c>
      <c r="T1294" s="98">
        <v>0</v>
      </c>
      <c r="U1294" s="98">
        <v>0</v>
      </c>
      <c r="V1294" s="98">
        <v>0</v>
      </c>
      <c r="W1294" s="269">
        <v>0</v>
      </c>
      <c r="X1294" s="269">
        <v>15.6</v>
      </c>
      <c r="Y1294" s="24">
        <v>0.11239193083573489</v>
      </c>
      <c r="Z1294" s="269">
        <v>4.2</v>
      </c>
      <c r="AA1294" s="24">
        <v>3.0259365994236315E-2</v>
      </c>
      <c r="AB1294" s="269">
        <v>0</v>
      </c>
      <c r="AC1294" s="24">
        <v>0</v>
      </c>
      <c r="AD1294" s="20">
        <v>15.82799711815562</v>
      </c>
      <c r="AE1294" s="20">
        <v>19.267499999999998</v>
      </c>
      <c r="AF1294" s="20">
        <v>22.3825</v>
      </c>
      <c r="AG1294" s="44"/>
      <c r="CQ1294" s="44"/>
    </row>
    <row r="1295" spans="1:95" x14ac:dyDescent="0.25">
      <c r="A1295" s="156"/>
      <c r="B1295" s="256">
        <v>0.66666700000000001</v>
      </c>
      <c r="C1295" s="74">
        <v>126.00000000000001</v>
      </c>
      <c r="D1295" s="268">
        <v>5</v>
      </c>
      <c r="E1295" s="98">
        <v>39.200000000000003</v>
      </c>
      <c r="F1295" s="98">
        <v>67.400000000000006</v>
      </c>
      <c r="G1295" s="98">
        <v>13</v>
      </c>
      <c r="H1295" s="98">
        <v>1.2</v>
      </c>
      <c r="I1295" s="98">
        <v>0.2</v>
      </c>
      <c r="J1295" s="98">
        <v>0</v>
      </c>
      <c r="K1295" s="98">
        <v>0</v>
      </c>
      <c r="L1295" s="98">
        <v>0</v>
      </c>
      <c r="M1295" s="98">
        <v>0</v>
      </c>
      <c r="N1295" s="98">
        <v>0</v>
      </c>
      <c r="O1295" s="98">
        <v>0</v>
      </c>
      <c r="P1295" s="98">
        <v>0</v>
      </c>
      <c r="Q1295" s="98">
        <v>0</v>
      </c>
      <c r="R1295" s="98">
        <v>0</v>
      </c>
      <c r="S1295" s="98">
        <v>0</v>
      </c>
      <c r="T1295" s="98">
        <v>0</v>
      </c>
      <c r="U1295" s="98">
        <v>0</v>
      </c>
      <c r="V1295" s="98">
        <v>0</v>
      </c>
      <c r="W1295" s="269">
        <v>0</v>
      </c>
      <c r="X1295" s="269">
        <v>14.2</v>
      </c>
      <c r="Y1295" s="24">
        <v>0.11269841269841269</v>
      </c>
      <c r="Z1295" s="269">
        <v>2.8</v>
      </c>
      <c r="AA1295" s="24">
        <v>2.222222222222222E-2</v>
      </c>
      <c r="AB1295" s="269">
        <v>0</v>
      </c>
      <c r="AC1295" s="24">
        <v>0</v>
      </c>
      <c r="AD1295" s="20">
        <v>16.113333333333326</v>
      </c>
      <c r="AE1295" s="20">
        <v>19.340499999999999</v>
      </c>
      <c r="AF1295" s="20">
        <v>21.908999999999985</v>
      </c>
      <c r="AG1295" s="44"/>
      <c r="CQ1295" s="44"/>
    </row>
    <row r="1296" spans="1:95" x14ac:dyDescent="0.25">
      <c r="A1296" s="156"/>
      <c r="B1296" s="256">
        <v>0.70833299999999999</v>
      </c>
      <c r="C1296" s="74">
        <v>123.8</v>
      </c>
      <c r="D1296" s="268">
        <v>6</v>
      </c>
      <c r="E1296" s="98">
        <v>47.2</v>
      </c>
      <c r="F1296" s="98">
        <v>55.8</v>
      </c>
      <c r="G1296" s="98">
        <v>12</v>
      </c>
      <c r="H1296" s="98">
        <v>2.8</v>
      </c>
      <c r="I1296" s="98">
        <v>0</v>
      </c>
      <c r="J1296" s="98">
        <v>0</v>
      </c>
      <c r="K1296" s="98">
        <v>0</v>
      </c>
      <c r="L1296" s="98">
        <v>0</v>
      </c>
      <c r="M1296" s="98">
        <v>0</v>
      </c>
      <c r="N1296" s="98">
        <v>0</v>
      </c>
      <c r="O1296" s="98">
        <v>0</v>
      </c>
      <c r="P1296" s="98">
        <v>0</v>
      </c>
      <c r="Q1296" s="98">
        <v>0</v>
      </c>
      <c r="R1296" s="98">
        <v>0</v>
      </c>
      <c r="S1296" s="98">
        <v>0</v>
      </c>
      <c r="T1296" s="98">
        <v>0</v>
      </c>
      <c r="U1296" s="98">
        <v>0</v>
      </c>
      <c r="V1296" s="98">
        <v>0</v>
      </c>
      <c r="W1296" s="269">
        <v>0</v>
      </c>
      <c r="X1296" s="269">
        <v>14.6</v>
      </c>
      <c r="Y1296" s="24">
        <v>0.11793214862681745</v>
      </c>
      <c r="Z1296" s="269">
        <v>4.2</v>
      </c>
      <c r="AA1296" s="24">
        <v>3.3925686591276254E-2</v>
      </c>
      <c r="AB1296" s="269">
        <v>0</v>
      </c>
      <c r="AC1296" s="24">
        <v>0</v>
      </c>
      <c r="AD1296" s="20">
        <v>15.882988691437799</v>
      </c>
      <c r="AE1296" s="20">
        <v>19.52</v>
      </c>
      <c r="AF1296" s="20">
        <v>22.84</v>
      </c>
      <c r="AG1296" s="44"/>
      <c r="CQ1296" s="44"/>
    </row>
    <row r="1297" spans="1:95" x14ac:dyDescent="0.25">
      <c r="A1297" s="156"/>
      <c r="B1297" s="256">
        <v>0.75</v>
      </c>
      <c r="C1297" s="74">
        <v>121.80000000000001</v>
      </c>
      <c r="D1297" s="268">
        <v>6.2</v>
      </c>
      <c r="E1297" s="98">
        <v>42</v>
      </c>
      <c r="F1297" s="98">
        <v>57.2</v>
      </c>
      <c r="G1297" s="98">
        <v>12.8</v>
      </c>
      <c r="H1297" s="98">
        <v>3.2</v>
      </c>
      <c r="I1297" s="98">
        <v>0.4</v>
      </c>
      <c r="J1297" s="98">
        <v>0</v>
      </c>
      <c r="K1297" s="98">
        <v>0</v>
      </c>
      <c r="L1297" s="98">
        <v>0</v>
      </c>
      <c r="M1297" s="98">
        <v>0</v>
      </c>
      <c r="N1297" s="98">
        <v>0</v>
      </c>
      <c r="O1297" s="98">
        <v>0</v>
      </c>
      <c r="P1297" s="98">
        <v>0</v>
      </c>
      <c r="Q1297" s="98">
        <v>0</v>
      </c>
      <c r="R1297" s="98">
        <v>0</v>
      </c>
      <c r="S1297" s="98">
        <v>0</v>
      </c>
      <c r="T1297" s="98">
        <v>0</v>
      </c>
      <c r="U1297" s="98">
        <v>0</v>
      </c>
      <c r="V1297" s="98">
        <v>0</v>
      </c>
      <c r="W1297" s="269">
        <v>0</v>
      </c>
      <c r="X1297" s="269">
        <v>16.399999999999999</v>
      </c>
      <c r="Y1297" s="24">
        <v>0.1346469622331691</v>
      </c>
      <c r="Z1297" s="269">
        <v>5</v>
      </c>
      <c r="AA1297" s="24">
        <v>4.1050903119868636E-2</v>
      </c>
      <c r="AB1297" s="269">
        <v>0</v>
      </c>
      <c r="AC1297" s="24">
        <v>0</v>
      </c>
      <c r="AD1297" s="20">
        <v>16.065566502463053</v>
      </c>
      <c r="AE1297" s="20">
        <v>19.685000000000002</v>
      </c>
      <c r="AF1297" s="20">
        <v>23.155000000000001</v>
      </c>
      <c r="AG1297" s="44"/>
      <c r="CQ1297" s="44"/>
    </row>
    <row r="1298" spans="1:95" x14ac:dyDescent="0.25">
      <c r="A1298" s="156"/>
      <c r="B1298" s="256">
        <v>0.79166700000000001</v>
      </c>
      <c r="C1298" s="74">
        <v>105</v>
      </c>
      <c r="D1298" s="268">
        <v>4.2</v>
      </c>
      <c r="E1298" s="98">
        <v>34.6</v>
      </c>
      <c r="F1298" s="98">
        <v>49.4</v>
      </c>
      <c r="G1298" s="98">
        <v>13.2</v>
      </c>
      <c r="H1298" s="98">
        <v>3.6</v>
      </c>
      <c r="I1298" s="98">
        <v>0</v>
      </c>
      <c r="J1298" s="98">
        <v>0</v>
      </c>
      <c r="K1298" s="98">
        <v>0</v>
      </c>
      <c r="L1298" s="98">
        <v>0</v>
      </c>
      <c r="M1298" s="98">
        <v>0</v>
      </c>
      <c r="N1298" s="98">
        <v>0</v>
      </c>
      <c r="O1298" s="98">
        <v>0</v>
      </c>
      <c r="P1298" s="98">
        <v>0</v>
      </c>
      <c r="Q1298" s="98">
        <v>0</v>
      </c>
      <c r="R1298" s="98">
        <v>0</v>
      </c>
      <c r="S1298" s="98">
        <v>0</v>
      </c>
      <c r="T1298" s="98">
        <v>0</v>
      </c>
      <c r="U1298" s="98">
        <v>0</v>
      </c>
      <c r="V1298" s="98">
        <v>0</v>
      </c>
      <c r="W1298" s="269">
        <v>0</v>
      </c>
      <c r="X1298" s="269">
        <v>16.8</v>
      </c>
      <c r="Y1298" s="24">
        <v>0.16</v>
      </c>
      <c r="Z1298" s="269">
        <v>5.4</v>
      </c>
      <c r="AA1298" s="24">
        <v>5.1428571428571435E-2</v>
      </c>
      <c r="AB1298" s="269">
        <v>0</v>
      </c>
      <c r="AC1298" s="24">
        <v>0</v>
      </c>
      <c r="AD1298" s="20">
        <v>16.442895238095243</v>
      </c>
      <c r="AE1298" s="20">
        <v>20.139999999999997</v>
      </c>
      <c r="AF1298" s="20">
        <v>24.145</v>
      </c>
      <c r="AG1298" s="44"/>
      <c r="CQ1298" s="44"/>
    </row>
    <row r="1299" spans="1:95" x14ac:dyDescent="0.25">
      <c r="A1299" s="156"/>
      <c r="B1299" s="256">
        <v>0.83333299999999999</v>
      </c>
      <c r="C1299" s="74">
        <v>83</v>
      </c>
      <c r="D1299" s="268">
        <v>2</v>
      </c>
      <c r="E1299" s="98">
        <v>25.4</v>
      </c>
      <c r="F1299" s="98">
        <v>37.6</v>
      </c>
      <c r="G1299" s="98">
        <v>13.2</v>
      </c>
      <c r="H1299" s="98">
        <v>4.8</v>
      </c>
      <c r="I1299" s="98">
        <v>0</v>
      </c>
      <c r="J1299" s="98">
        <v>0</v>
      </c>
      <c r="K1299" s="98">
        <v>0</v>
      </c>
      <c r="L1299" s="98">
        <v>0</v>
      </c>
      <c r="M1299" s="98">
        <v>0</v>
      </c>
      <c r="N1299" s="98">
        <v>0</v>
      </c>
      <c r="O1299" s="98">
        <v>0</v>
      </c>
      <c r="P1299" s="98">
        <v>0</v>
      </c>
      <c r="Q1299" s="98">
        <v>0</v>
      </c>
      <c r="R1299" s="98">
        <v>0</v>
      </c>
      <c r="S1299" s="98">
        <v>0</v>
      </c>
      <c r="T1299" s="98">
        <v>0</v>
      </c>
      <c r="U1299" s="98">
        <v>0</v>
      </c>
      <c r="V1299" s="98">
        <v>0</v>
      </c>
      <c r="W1299" s="269">
        <v>0</v>
      </c>
      <c r="X1299" s="269">
        <v>18</v>
      </c>
      <c r="Y1299" s="24">
        <v>0.21686746987951808</v>
      </c>
      <c r="Z1299" s="269">
        <v>5.2</v>
      </c>
      <c r="AA1299" s="24">
        <v>6.2650602409638559E-2</v>
      </c>
      <c r="AB1299" s="269">
        <v>0</v>
      </c>
      <c r="AC1299" s="24">
        <v>0</v>
      </c>
      <c r="AD1299" s="20">
        <v>16.921807228915661</v>
      </c>
      <c r="AE1299" s="20">
        <v>21.275999999999996</v>
      </c>
      <c r="AF1299" s="20">
        <v>25.654</v>
      </c>
      <c r="AG1299" s="44"/>
      <c r="CQ1299" s="44"/>
    </row>
    <row r="1300" spans="1:95" x14ac:dyDescent="0.25">
      <c r="A1300" s="156"/>
      <c r="B1300" s="256">
        <v>0.875</v>
      </c>
      <c r="C1300" s="74">
        <v>65</v>
      </c>
      <c r="D1300" s="268">
        <v>0.8</v>
      </c>
      <c r="E1300" s="98">
        <v>19</v>
      </c>
      <c r="F1300" s="98">
        <v>29.8</v>
      </c>
      <c r="G1300" s="98">
        <v>11.2</v>
      </c>
      <c r="H1300" s="98">
        <v>3.4</v>
      </c>
      <c r="I1300" s="98">
        <v>0.8</v>
      </c>
      <c r="J1300" s="98">
        <v>0</v>
      </c>
      <c r="K1300" s="98">
        <v>0</v>
      </c>
      <c r="L1300" s="98">
        <v>0</v>
      </c>
      <c r="M1300" s="98">
        <v>0</v>
      </c>
      <c r="N1300" s="98">
        <v>0</v>
      </c>
      <c r="O1300" s="98">
        <v>0</v>
      </c>
      <c r="P1300" s="98">
        <v>0</v>
      </c>
      <c r="Q1300" s="98">
        <v>0</v>
      </c>
      <c r="R1300" s="98">
        <v>0</v>
      </c>
      <c r="S1300" s="98">
        <v>0</v>
      </c>
      <c r="T1300" s="98">
        <v>0</v>
      </c>
      <c r="U1300" s="98">
        <v>0</v>
      </c>
      <c r="V1300" s="98">
        <v>0</v>
      </c>
      <c r="W1300" s="269">
        <v>0</v>
      </c>
      <c r="X1300" s="269">
        <v>15.4</v>
      </c>
      <c r="Y1300" s="24">
        <v>0.23692307692307693</v>
      </c>
      <c r="Z1300" s="269">
        <v>5.8</v>
      </c>
      <c r="AA1300" s="24">
        <v>8.9230769230769225E-2</v>
      </c>
      <c r="AB1300" s="269">
        <v>0</v>
      </c>
      <c r="AC1300" s="24">
        <v>0</v>
      </c>
      <c r="AD1300" s="20">
        <v>17.437200000000011</v>
      </c>
      <c r="AE1300" s="20">
        <v>21.68</v>
      </c>
      <c r="AF1300" s="20">
        <v>25.637999999999998</v>
      </c>
      <c r="AG1300" s="44"/>
      <c r="CQ1300" s="44"/>
    </row>
    <row r="1301" spans="1:95" x14ac:dyDescent="0.25">
      <c r="A1301" s="156"/>
      <c r="B1301" s="256">
        <v>0.91666700000000001</v>
      </c>
      <c r="C1301" s="74">
        <v>61</v>
      </c>
      <c r="D1301" s="268">
        <v>0.8</v>
      </c>
      <c r="E1301" s="98">
        <v>18.399999999999999</v>
      </c>
      <c r="F1301" s="98">
        <v>30.2</v>
      </c>
      <c r="G1301" s="98">
        <v>9</v>
      </c>
      <c r="H1301" s="98">
        <v>2.2000000000000002</v>
      </c>
      <c r="I1301" s="98">
        <v>0.4</v>
      </c>
      <c r="J1301" s="98">
        <v>0</v>
      </c>
      <c r="K1301" s="98">
        <v>0</v>
      </c>
      <c r="L1301" s="98">
        <v>0</v>
      </c>
      <c r="M1301" s="98">
        <v>0</v>
      </c>
      <c r="N1301" s="98">
        <v>0</v>
      </c>
      <c r="O1301" s="98">
        <v>0</v>
      </c>
      <c r="P1301" s="98">
        <v>0</v>
      </c>
      <c r="Q1301" s="98">
        <v>0</v>
      </c>
      <c r="R1301" s="98">
        <v>0</v>
      </c>
      <c r="S1301" s="98">
        <v>0</v>
      </c>
      <c r="T1301" s="98">
        <v>0</v>
      </c>
      <c r="U1301" s="98">
        <v>0</v>
      </c>
      <c r="V1301" s="98">
        <v>0</v>
      </c>
      <c r="W1301" s="269">
        <v>0</v>
      </c>
      <c r="X1301" s="269">
        <v>11.6</v>
      </c>
      <c r="Y1301" s="24">
        <v>0.1901639344262295</v>
      </c>
      <c r="Z1301" s="269">
        <v>2.8</v>
      </c>
      <c r="AA1301" s="24">
        <v>4.5901639344262293E-2</v>
      </c>
      <c r="AB1301" s="269">
        <v>0</v>
      </c>
      <c r="AC1301" s="24">
        <v>0</v>
      </c>
      <c r="AD1301" s="20">
        <v>17.051803278688524</v>
      </c>
      <c r="AE1301" s="20">
        <v>20.729999999999993</v>
      </c>
      <c r="AF1301" s="20">
        <v>23.669999999999991</v>
      </c>
      <c r="AG1301" s="44"/>
      <c r="CQ1301" s="44"/>
    </row>
    <row r="1302" spans="1:95" x14ac:dyDescent="0.25">
      <c r="A1302" s="156"/>
      <c r="B1302" s="256">
        <v>0.95833299999999999</v>
      </c>
      <c r="C1302" s="75">
        <v>42.999999999999993</v>
      </c>
      <c r="D1302" s="270">
        <v>0.2</v>
      </c>
      <c r="E1302" s="271">
        <v>14.6</v>
      </c>
      <c r="F1302" s="271">
        <v>20.6</v>
      </c>
      <c r="G1302" s="271">
        <v>5.8</v>
      </c>
      <c r="H1302" s="271">
        <v>1.4</v>
      </c>
      <c r="I1302" s="271">
        <v>0.4</v>
      </c>
      <c r="J1302" s="271">
        <v>0</v>
      </c>
      <c r="K1302" s="271">
        <v>0</v>
      </c>
      <c r="L1302" s="271">
        <v>0</v>
      </c>
      <c r="M1302" s="271">
        <v>0</v>
      </c>
      <c r="N1302" s="271">
        <v>0</v>
      </c>
      <c r="O1302" s="271">
        <v>0</v>
      </c>
      <c r="P1302" s="271">
        <v>0</v>
      </c>
      <c r="Q1302" s="271">
        <v>0</v>
      </c>
      <c r="R1302" s="271">
        <v>0</v>
      </c>
      <c r="S1302" s="271">
        <v>0</v>
      </c>
      <c r="T1302" s="271">
        <v>0</v>
      </c>
      <c r="U1302" s="271">
        <v>0</v>
      </c>
      <c r="V1302" s="271">
        <v>0</v>
      </c>
      <c r="W1302" s="272">
        <v>0</v>
      </c>
      <c r="X1302" s="272">
        <v>7.6</v>
      </c>
      <c r="Y1302" s="275">
        <v>0.17674418604651165</v>
      </c>
      <c r="Z1302" s="272">
        <v>2.4</v>
      </c>
      <c r="AA1302" s="275">
        <v>5.5813953488372099E-2</v>
      </c>
      <c r="AB1302" s="272">
        <v>0</v>
      </c>
      <c r="AC1302" s="275">
        <v>0</v>
      </c>
      <c r="AD1302" s="100">
        <v>16.990000000000006</v>
      </c>
      <c r="AE1302" s="100">
        <v>20.718</v>
      </c>
      <c r="AF1302" s="100">
        <v>24.849999999999998</v>
      </c>
      <c r="AG1302" s="44"/>
      <c r="CQ1302" s="44"/>
    </row>
    <row r="1303" spans="1:95" x14ac:dyDescent="0.25">
      <c r="A1303" s="156"/>
      <c r="B1303" s="324" t="s">
        <v>38</v>
      </c>
      <c r="C1303" s="328">
        <v>1420.9999999999998</v>
      </c>
      <c r="D1303" s="329">
        <v>66.599999999999994</v>
      </c>
      <c r="E1303" s="329">
        <v>527.79999999999995</v>
      </c>
      <c r="F1303" s="329">
        <v>665.6</v>
      </c>
      <c r="G1303" s="329">
        <v>139</v>
      </c>
      <c r="H1303" s="329">
        <v>20.399999999999999</v>
      </c>
      <c r="I1303" s="329">
        <v>1.6</v>
      </c>
      <c r="J1303" s="329">
        <v>0</v>
      </c>
      <c r="K1303" s="329">
        <v>0</v>
      </c>
      <c r="L1303" s="329">
        <v>0</v>
      </c>
      <c r="M1303" s="329">
        <v>0</v>
      </c>
      <c r="N1303" s="329">
        <v>0</v>
      </c>
      <c r="O1303" s="329">
        <v>0</v>
      </c>
      <c r="P1303" s="329">
        <v>0</v>
      </c>
      <c r="Q1303" s="329">
        <v>0</v>
      </c>
      <c r="R1303" s="329">
        <v>0</v>
      </c>
      <c r="S1303" s="329">
        <v>0</v>
      </c>
      <c r="T1303" s="329">
        <v>0</v>
      </c>
      <c r="U1303" s="329">
        <v>0</v>
      </c>
      <c r="V1303" s="329">
        <v>0</v>
      </c>
      <c r="W1303" s="330">
        <v>0</v>
      </c>
      <c r="X1303" s="331">
        <v>160.19999999999999</v>
      </c>
      <c r="Y1303" s="344">
        <v>0.1127375087966221</v>
      </c>
      <c r="Z1303" s="331">
        <v>33.599999999999994</v>
      </c>
      <c r="AA1303" s="344">
        <v>2.3645320197044333E-2</v>
      </c>
      <c r="AB1303" s="331">
        <v>0</v>
      </c>
      <c r="AC1303" s="344">
        <v>0</v>
      </c>
      <c r="AD1303" s="345">
        <v>15.82791273750883</v>
      </c>
      <c r="AE1303" s="345">
        <v>19.29</v>
      </c>
      <c r="AF1303" s="345">
        <v>22.12</v>
      </c>
      <c r="AG1303" s="10"/>
      <c r="CQ1303" s="44"/>
    </row>
    <row r="1304" spans="1:95" x14ac:dyDescent="0.25">
      <c r="A1304" s="156"/>
      <c r="B1304" s="325" t="s">
        <v>39</v>
      </c>
      <c r="C1304" s="332">
        <v>1733.5999999999997</v>
      </c>
      <c r="D1304" s="333">
        <v>76.599999999999994</v>
      </c>
      <c r="E1304" s="333">
        <v>635</v>
      </c>
      <c r="F1304" s="333">
        <v>804.8</v>
      </c>
      <c r="G1304" s="333">
        <v>181.79999999999995</v>
      </c>
      <c r="H1304" s="333">
        <v>33</v>
      </c>
      <c r="I1304" s="333">
        <v>2.4000000000000004</v>
      </c>
      <c r="J1304" s="333">
        <v>0</v>
      </c>
      <c r="K1304" s="333">
        <v>0</v>
      </c>
      <c r="L1304" s="333">
        <v>0</v>
      </c>
      <c r="M1304" s="333">
        <v>0</v>
      </c>
      <c r="N1304" s="333">
        <v>0</v>
      </c>
      <c r="O1304" s="333">
        <v>0</v>
      </c>
      <c r="P1304" s="333">
        <v>0</v>
      </c>
      <c r="Q1304" s="333">
        <v>0</v>
      </c>
      <c r="R1304" s="333">
        <v>0</v>
      </c>
      <c r="S1304" s="333">
        <v>0</v>
      </c>
      <c r="T1304" s="333">
        <v>0</v>
      </c>
      <c r="U1304" s="333">
        <v>0</v>
      </c>
      <c r="V1304" s="333">
        <v>0</v>
      </c>
      <c r="W1304" s="334">
        <v>0</v>
      </c>
      <c r="X1304" s="335">
        <v>216.4</v>
      </c>
      <c r="Y1304" s="346">
        <v>0.12482694970004617</v>
      </c>
      <c r="Z1304" s="335">
        <v>51.6</v>
      </c>
      <c r="AA1304" s="346">
        <v>2.9764651592062766E-2</v>
      </c>
      <c r="AB1304" s="335">
        <v>0</v>
      </c>
      <c r="AC1304" s="346">
        <v>0</v>
      </c>
      <c r="AD1304" s="347">
        <v>15.960785648361844</v>
      </c>
      <c r="AE1304" s="347">
        <v>19.489999999999998</v>
      </c>
      <c r="AF1304" s="347">
        <v>22.535499999999992</v>
      </c>
      <c r="AG1304" s="10"/>
      <c r="CQ1304" s="44"/>
    </row>
    <row r="1305" spans="1:95" x14ac:dyDescent="0.25">
      <c r="A1305" s="156"/>
      <c r="B1305" s="326" t="s">
        <v>40</v>
      </c>
      <c r="C1305" s="336">
        <v>1837.5999999999997</v>
      </c>
      <c r="D1305" s="337">
        <v>77.599999999999994</v>
      </c>
      <c r="E1305" s="337">
        <v>668</v>
      </c>
      <c r="F1305" s="337">
        <v>855.6</v>
      </c>
      <c r="G1305" s="337">
        <v>196.59999999999997</v>
      </c>
      <c r="H1305" s="337">
        <v>36.6</v>
      </c>
      <c r="I1305" s="337">
        <v>3.2</v>
      </c>
      <c r="J1305" s="337">
        <v>0</v>
      </c>
      <c r="K1305" s="337">
        <v>0</v>
      </c>
      <c r="L1305" s="337">
        <v>0</v>
      </c>
      <c r="M1305" s="337">
        <v>0</v>
      </c>
      <c r="N1305" s="337">
        <v>0</v>
      </c>
      <c r="O1305" s="337">
        <v>0</v>
      </c>
      <c r="P1305" s="337">
        <v>0</v>
      </c>
      <c r="Q1305" s="337">
        <v>0</v>
      </c>
      <c r="R1305" s="337">
        <v>0</v>
      </c>
      <c r="S1305" s="337">
        <v>0</v>
      </c>
      <c r="T1305" s="337">
        <v>0</v>
      </c>
      <c r="U1305" s="337">
        <v>0</v>
      </c>
      <c r="V1305" s="337">
        <v>0</v>
      </c>
      <c r="W1305" s="338">
        <v>0</v>
      </c>
      <c r="X1305" s="339">
        <v>235.6</v>
      </c>
      <c r="Y1305" s="348">
        <v>0.12821070962124512</v>
      </c>
      <c r="Z1305" s="339">
        <v>56.8</v>
      </c>
      <c r="AA1305" s="348">
        <v>3.0909882455376583E-2</v>
      </c>
      <c r="AB1305" s="339">
        <v>0</v>
      </c>
      <c r="AC1305" s="348">
        <v>0</v>
      </c>
      <c r="AD1305" s="349">
        <v>15.997870277499198</v>
      </c>
      <c r="AE1305" s="349">
        <v>19.489999999999998</v>
      </c>
      <c r="AF1305" s="349">
        <v>22.59</v>
      </c>
      <c r="AG1305" s="10"/>
      <c r="CQ1305" s="44"/>
    </row>
    <row r="1306" spans="1:95" x14ac:dyDescent="0.25">
      <c r="A1306" s="156"/>
      <c r="B1306" s="327" t="s">
        <v>41</v>
      </c>
      <c r="C1306" s="340">
        <v>1932.7999999999997</v>
      </c>
      <c r="D1306" s="341">
        <v>82</v>
      </c>
      <c r="E1306" s="341">
        <v>706</v>
      </c>
      <c r="F1306" s="341">
        <v>899.6</v>
      </c>
      <c r="G1306" s="341">
        <v>204</v>
      </c>
      <c r="H1306" s="341">
        <v>38.000000000000007</v>
      </c>
      <c r="I1306" s="341">
        <v>3.2</v>
      </c>
      <c r="J1306" s="341">
        <v>0</v>
      </c>
      <c r="K1306" s="341">
        <v>0</v>
      </c>
      <c r="L1306" s="341">
        <v>0</v>
      </c>
      <c r="M1306" s="341">
        <v>0</v>
      </c>
      <c r="N1306" s="341">
        <v>0</v>
      </c>
      <c r="O1306" s="341">
        <v>0</v>
      </c>
      <c r="P1306" s="341">
        <v>0</v>
      </c>
      <c r="Q1306" s="341">
        <v>0</v>
      </c>
      <c r="R1306" s="341">
        <v>0</v>
      </c>
      <c r="S1306" s="341">
        <v>0</v>
      </c>
      <c r="T1306" s="341">
        <v>0</v>
      </c>
      <c r="U1306" s="341">
        <v>0</v>
      </c>
      <c r="V1306" s="341">
        <v>0</v>
      </c>
      <c r="W1306" s="342">
        <v>0</v>
      </c>
      <c r="X1306" s="343">
        <v>244.20000000000002</v>
      </c>
      <c r="Y1306" s="350">
        <v>0.12634519867549671</v>
      </c>
      <c r="Z1306" s="343">
        <v>58.399999999999991</v>
      </c>
      <c r="AA1306" s="350">
        <v>3.0215231788079468E-2</v>
      </c>
      <c r="AB1306" s="343">
        <v>0</v>
      </c>
      <c r="AC1306" s="350">
        <v>0</v>
      </c>
      <c r="AD1306" s="351">
        <v>16.00032595198677</v>
      </c>
      <c r="AE1306" s="351">
        <v>19.53</v>
      </c>
      <c r="AF1306" s="351">
        <v>22.577500000000001</v>
      </c>
      <c r="AG1306" s="10"/>
      <c r="CQ1306" s="44"/>
    </row>
    <row r="1307" spans="1:95" x14ac:dyDescent="0.25">
      <c r="A1307" s="156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4"/>
      <c r="CQ1307" s="44"/>
    </row>
    <row r="1308" spans="1:95" x14ac:dyDescent="0.25">
      <c r="A1308" s="156"/>
      <c r="B1308" s="162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4"/>
      <c r="CQ1308" s="44"/>
    </row>
    <row r="1309" spans="1:95" x14ac:dyDescent="0.25">
      <c r="A1309" s="156"/>
      <c r="B1309" s="256">
        <v>0</v>
      </c>
      <c r="C1309" s="73">
        <v>35.142857142857139</v>
      </c>
      <c r="D1309" s="265">
        <v>1.4285714285714286</v>
      </c>
      <c r="E1309" s="66">
        <v>11.571428571428571</v>
      </c>
      <c r="F1309" s="66">
        <v>17.142857142857142</v>
      </c>
      <c r="G1309" s="66">
        <v>4</v>
      </c>
      <c r="H1309" s="66">
        <v>1</v>
      </c>
      <c r="I1309" s="66">
        <v>0</v>
      </c>
      <c r="J1309" s="66">
        <v>0</v>
      </c>
      <c r="K1309" s="66">
        <v>0</v>
      </c>
      <c r="L1309" s="66">
        <v>0</v>
      </c>
      <c r="M1309" s="66">
        <v>0</v>
      </c>
      <c r="N1309" s="66">
        <v>0</v>
      </c>
      <c r="O1309" s="66">
        <v>0</v>
      </c>
      <c r="P1309" s="66">
        <v>0</v>
      </c>
      <c r="Q1309" s="66">
        <v>0</v>
      </c>
      <c r="R1309" s="66">
        <v>0</v>
      </c>
      <c r="S1309" s="66">
        <v>0</v>
      </c>
      <c r="T1309" s="66">
        <v>0</v>
      </c>
      <c r="U1309" s="66">
        <v>0</v>
      </c>
      <c r="V1309" s="66">
        <v>0</v>
      </c>
      <c r="W1309" s="266">
        <v>0</v>
      </c>
      <c r="X1309" s="266">
        <v>4.8571428571428568</v>
      </c>
      <c r="Y1309" s="23">
        <v>0.13821138211382114</v>
      </c>
      <c r="Z1309" s="266">
        <v>1.4285714285714286</v>
      </c>
      <c r="AA1309" s="23">
        <v>4.0650406504065047E-2</v>
      </c>
      <c r="AB1309" s="266">
        <v>0</v>
      </c>
      <c r="AC1309" s="23">
        <v>0</v>
      </c>
      <c r="AD1309" s="18">
        <v>16.389715447154476</v>
      </c>
      <c r="AE1309" s="18">
        <v>19.8185</v>
      </c>
      <c r="AF1309" s="18">
        <v>23.833499999999994</v>
      </c>
      <c r="AG1309" s="44"/>
      <c r="CQ1309" s="44"/>
    </row>
    <row r="1310" spans="1:95" x14ac:dyDescent="0.25">
      <c r="A1310" s="156"/>
      <c r="B1310" s="256">
        <v>4.1667000000000003E-2</v>
      </c>
      <c r="C1310" s="74">
        <v>19.714285714285715</v>
      </c>
      <c r="D1310" s="268">
        <v>0.2857142857142857</v>
      </c>
      <c r="E1310" s="98">
        <v>4.5714285714285712</v>
      </c>
      <c r="F1310" s="98">
        <v>10</v>
      </c>
      <c r="G1310" s="98">
        <v>4</v>
      </c>
      <c r="H1310" s="98">
        <v>0.7142857142857143</v>
      </c>
      <c r="I1310" s="98">
        <v>0</v>
      </c>
      <c r="J1310" s="98">
        <v>0.14285714285714285</v>
      </c>
      <c r="K1310" s="98">
        <v>0</v>
      </c>
      <c r="L1310" s="98">
        <v>0</v>
      </c>
      <c r="M1310" s="98">
        <v>0</v>
      </c>
      <c r="N1310" s="98">
        <v>0</v>
      </c>
      <c r="O1310" s="98">
        <v>0</v>
      </c>
      <c r="P1310" s="98">
        <v>0</v>
      </c>
      <c r="Q1310" s="98">
        <v>0</v>
      </c>
      <c r="R1310" s="98">
        <v>0</v>
      </c>
      <c r="S1310" s="98">
        <v>0</v>
      </c>
      <c r="T1310" s="98">
        <v>0</v>
      </c>
      <c r="U1310" s="98">
        <v>0</v>
      </c>
      <c r="V1310" s="98">
        <v>0</v>
      </c>
      <c r="W1310" s="269">
        <v>0</v>
      </c>
      <c r="X1310" s="269">
        <v>4.8571428571428568</v>
      </c>
      <c r="Y1310" s="24">
        <v>0.24637681159420285</v>
      </c>
      <c r="Z1310" s="269">
        <v>1</v>
      </c>
      <c r="AA1310" s="24">
        <v>5.0724637681159417E-2</v>
      </c>
      <c r="AB1310" s="269">
        <v>0.14285714285714285</v>
      </c>
      <c r="AC1310" s="24">
        <v>7.2463768115942021E-3</v>
      </c>
      <c r="AD1310" s="20">
        <v>17.708260869565216</v>
      </c>
      <c r="AE1310" s="20">
        <v>22.511500000000002</v>
      </c>
      <c r="AF1310" s="20">
        <v>24.791499999999985</v>
      </c>
      <c r="AG1310" s="44"/>
      <c r="CQ1310" s="44"/>
    </row>
    <row r="1311" spans="1:95" x14ac:dyDescent="0.25">
      <c r="A1311" s="156"/>
      <c r="B1311" s="256">
        <v>8.3333000000000004E-2</v>
      </c>
      <c r="C1311" s="74">
        <v>11.285714285714285</v>
      </c>
      <c r="D1311" s="268">
        <v>0.14285714285714285</v>
      </c>
      <c r="E1311" s="98">
        <v>1.5714285714285714</v>
      </c>
      <c r="F1311" s="98">
        <v>5.7142857142857144</v>
      </c>
      <c r="G1311" s="98">
        <v>3.7142857142857144</v>
      </c>
      <c r="H1311" s="98">
        <v>0.14285714285714285</v>
      </c>
      <c r="I1311" s="98">
        <v>0</v>
      </c>
      <c r="J1311" s="98">
        <v>0</v>
      </c>
      <c r="K1311" s="98">
        <v>0</v>
      </c>
      <c r="L1311" s="98">
        <v>0</v>
      </c>
      <c r="M1311" s="98">
        <v>0</v>
      </c>
      <c r="N1311" s="98">
        <v>0</v>
      </c>
      <c r="O1311" s="98">
        <v>0</v>
      </c>
      <c r="P1311" s="98">
        <v>0</v>
      </c>
      <c r="Q1311" s="98">
        <v>0</v>
      </c>
      <c r="R1311" s="98">
        <v>0</v>
      </c>
      <c r="S1311" s="98">
        <v>0</v>
      </c>
      <c r="T1311" s="98">
        <v>0</v>
      </c>
      <c r="U1311" s="98">
        <v>0</v>
      </c>
      <c r="V1311" s="98">
        <v>0</v>
      </c>
      <c r="W1311" s="269">
        <v>0</v>
      </c>
      <c r="X1311" s="269">
        <v>3.8571428571428572</v>
      </c>
      <c r="Y1311" s="24">
        <v>0.34177215189873422</v>
      </c>
      <c r="Z1311" s="269">
        <v>0.5714285714285714</v>
      </c>
      <c r="AA1311" s="24">
        <v>5.0632911392405063E-2</v>
      </c>
      <c r="AB1311" s="269">
        <v>0</v>
      </c>
      <c r="AC1311" s="24">
        <v>0</v>
      </c>
      <c r="AD1311" s="20">
        <v>18.339240506329112</v>
      </c>
      <c r="AE1311" s="20">
        <v>22.36</v>
      </c>
      <c r="AF1311" s="20">
        <v>24.38</v>
      </c>
      <c r="AG1311" s="44"/>
      <c r="CQ1311" s="44"/>
    </row>
    <row r="1312" spans="1:95" x14ac:dyDescent="0.25">
      <c r="A1312" s="156"/>
      <c r="B1312" s="256">
        <v>0.125</v>
      </c>
      <c r="C1312" s="74">
        <v>8.1428571428571423</v>
      </c>
      <c r="D1312" s="268">
        <v>0.14285714285714285</v>
      </c>
      <c r="E1312" s="98">
        <v>2.1428571428571428</v>
      </c>
      <c r="F1312" s="98">
        <v>4.8571428571428568</v>
      </c>
      <c r="G1312" s="98">
        <v>0.8571428571428571</v>
      </c>
      <c r="H1312" s="98">
        <v>0.14285714285714285</v>
      </c>
      <c r="I1312" s="98">
        <v>0</v>
      </c>
      <c r="J1312" s="98">
        <v>0</v>
      </c>
      <c r="K1312" s="98">
        <v>0</v>
      </c>
      <c r="L1312" s="98">
        <v>0</v>
      </c>
      <c r="M1312" s="98">
        <v>0</v>
      </c>
      <c r="N1312" s="98">
        <v>0</v>
      </c>
      <c r="O1312" s="98">
        <v>0</v>
      </c>
      <c r="P1312" s="98">
        <v>0</v>
      </c>
      <c r="Q1312" s="98">
        <v>0</v>
      </c>
      <c r="R1312" s="98">
        <v>0</v>
      </c>
      <c r="S1312" s="98">
        <v>0</v>
      </c>
      <c r="T1312" s="98">
        <v>0</v>
      </c>
      <c r="U1312" s="98">
        <v>0</v>
      </c>
      <c r="V1312" s="98">
        <v>0</v>
      </c>
      <c r="W1312" s="269">
        <v>0</v>
      </c>
      <c r="X1312" s="269">
        <v>1</v>
      </c>
      <c r="Y1312" s="24">
        <v>0.12280701754385966</v>
      </c>
      <c r="Z1312" s="269">
        <v>0.2857142857142857</v>
      </c>
      <c r="AA1312" s="24">
        <v>3.5087719298245612E-2</v>
      </c>
      <c r="AB1312" s="269">
        <v>0</v>
      </c>
      <c r="AC1312" s="24">
        <v>0</v>
      </c>
      <c r="AD1312" s="20">
        <v>16.852456140350881</v>
      </c>
      <c r="AE1312" s="20">
        <v>19.739000000000001</v>
      </c>
      <c r="AF1312" s="20">
        <v>22.993999999999993</v>
      </c>
      <c r="AG1312" s="44"/>
      <c r="CQ1312" s="44"/>
    </row>
    <row r="1313" spans="1:95" x14ac:dyDescent="0.25">
      <c r="A1313" s="156"/>
      <c r="B1313" s="256">
        <v>0.16666700000000001</v>
      </c>
      <c r="C1313" s="74">
        <v>9.8571428571428559</v>
      </c>
      <c r="D1313" s="268">
        <v>0.42857142857142855</v>
      </c>
      <c r="E1313" s="98">
        <v>4.5714285714285712</v>
      </c>
      <c r="F1313" s="98">
        <v>4.1428571428571432</v>
      </c>
      <c r="G1313" s="98">
        <v>0.5714285714285714</v>
      </c>
      <c r="H1313" s="98">
        <v>0.14285714285714285</v>
      </c>
      <c r="I1313" s="98">
        <v>0</v>
      </c>
      <c r="J1313" s="98">
        <v>0</v>
      </c>
      <c r="K1313" s="98">
        <v>0</v>
      </c>
      <c r="L1313" s="98">
        <v>0</v>
      </c>
      <c r="M1313" s="98">
        <v>0</v>
      </c>
      <c r="N1313" s="98">
        <v>0</v>
      </c>
      <c r="O1313" s="98">
        <v>0</v>
      </c>
      <c r="P1313" s="98">
        <v>0</v>
      </c>
      <c r="Q1313" s="98">
        <v>0</v>
      </c>
      <c r="R1313" s="98">
        <v>0</v>
      </c>
      <c r="S1313" s="98">
        <v>0</v>
      </c>
      <c r="T1313" s="98">
        <v>0</v>
      </c>
      <c r="U1313" s="98">
        <v>0</v>
      </c>
      <c r="V1313" s="98">
        <v>0</v>
      </c>
      <c r="W1313" s="269">
        <v>0</v>
      </c>
      <c r="X1313" s="269">
        <v>0.7142857142857143</v>
      </c>
      <c r="Y1313" s="24">
        <v>7.2463768115942045E-2</v>
      </c>
      <c r="Z1313" s="269">
        <v>0.14285714285714285</v>
      </c>
      <c r="AA1313" s="24">
        <v>1.4492753623188408E-2</v>
      </c>
      <c r="AB1313" s="269">
        <v>0</v>
      </c>
      <c r="AC1313" s="24">
        <v>0</v>
      </c>
      <c r="AD1313" s="20">
        <v>15.330724637681158</v>
      </c>
      <c r="AE1313" s="20">
        <v>18.18</v>
      </c>
      <c r="AF1313" s="20">
        <v>22.65</v>
      </c>
      <c r="AG1313" s="44"/>
      <c r="CQ1313" s="44"/>
    </row>
    <row r="1314" spans="1:95" x14ac:dyDescent="0.25">
      <c r="A1314" s="156"/>
      <c r="B1314" s="256">
        <v>0.20833299999999999</v>
      </c>
      <c r="C1314" s="74">
        <v>28.571428571428569</v>
      </c>
      <c r="D1314" s="268">
        <v>1.4285714285714286</v>
      </c>
      <c r="E1314" s="98">
        <v>14.714285714285714</v>
      </c>
      <c r="F1314" s="98">
        <v>11</v>
      </c>
      <c r="G1314" s="98">
        <v>1.4285714285714286</v>
      </c>
      <c r="H1314" s="98">
        <v>0</v>
      </c>
      <c r="I1314" s="98">
        <v>0</v>
      </c>
      <c r="J1314" s="98">
        <v>0</v>
      </c>
      <c r="K1314" s="98">
        <v>0</v>
      </c>
      <c r="L1314" s="98">
        <v>0</v>
      </c>
      <c r="M1314" s="98">
        <v>0</v>
      </c>
      <c r="N1314" s="98">
        <v>0</v>
      </c>
      <c r="O1314" s="98">
        <v>0</v>
      </c>
      <c r="P1314" s="98">
        <v>0</v>
      </c>
      <c r="Q1314" s="98">
        <v>0</v>
      </c>
      <c r="R1314" s="98">
        <v>0</v>
      </c>
      <c r="S1314" s="98">
        <v>0</v>
      </c>
      <c r="T1314" s="98">
        <v>0</v>
      </c>
      <c r="U1314" s="98">
        <v>0</v>
      </c>
      <c r="V1314" s="98">
        <v>0</v>
      </c>
      <c r="W1314" s="269">
        <v>0</v>
      </c>
      <c r="X1314" s="269">
        <v>1.4285714285714286</v>
      </c>
      <c r="Y1314" s="24">
        <v>0.05</v>
      </c>
      <c r="Z1314" s="269">
        <v>0</v>
      </c>
      <c r="AA1314" s="24">
        <v>0</v>
      </c>
      <c r="AB1314" s="269">
        <v>0</v>
      </c>
      <c r="AC1314" s="24">
        <v>0</v>
      </c>
      <c r="AD1314" s="20">
        <v>14.708449999999997</v>
      </c>
      <c r="AE1314" s="20">
        <v>18.1295</v>
      </c>
      <c r="AF1314" s="20">
        <v>20.089499999999994</v>
      </c>
      <c r="AG1314" s="44"/>
      <c r="CQ1314" s="44"/>
    </row>
    <row r="1315" spans="1:95" x14ac:dyDescent="0.25">
      <c r="A1315" s="156"/>
      <c r="B1315" s="256">
        <v>0.25</v>
      </c>
      <c r="C1315" s="74">
        <v>51.714285714285722</v>
      </c>
      <c r="D1315" s="268">
        <v>2.1428571428571428</v>
      </c>
      <c r="E1315" s="98">
        <v>24.142857142857142</v>
      </c>
      <c r="F1315" s="98">
        <v>20.142857142857142</v>
      </c>
      <c r="G1315" s="98">
        <v>4.1428571428571432</v>
      </c>
      <c r="H1315" s="98">
        <v>1.1428571428571428</v>
      </c>
      <c r="I1315" s="98">
        <v>0</v>
      </c>
      <c r="J1315" s="98">
        <v>0</v>
      </c>
      <c r="K1315" s="98">
        <v>0</v>
      </c>
      <c r="L1315" s="98">
        <v>0</v>
      </c>
      <c r="M1315" s="98">
        <v>0</v>
      </c>
      <c r="N1315" s="98">
        <v>0</v>
      </c>
      <c r="O1315" s="98">
        <v>0</v>
      </c>
      <c r="P1315" s="98">
        <v>0</v>
      </c>
      <c r="Q1315" s="98">
        <v>0</v>
      </c>
      <c r="R1315" s="98">
        <v>0</v>
      </c>
      <c r="S1315" s="98">
        <v>0</v>
      </c>
      <c r="T1315" s="98">
        <v>0</v>
      </c>
      <c r="U1315" s="98">
        <v>0</v>
      </c>
      <c r="V1315" s="98">
        <v>0</v>
      </c>
      <c r="W1315" s="269">
        <v>0</v>
      </c>
      <c r="X1315" s="269">
        <v>5.2857142857142856</v>
      </c>
      <c r="Y1315" s="24">
        <v>0.10220994475138119</v>
      </c>
      <c r="Z1315" s="269">
        <v>1.7142857142857142</v>
      </c>
      <c r="AA1315" s="24">
        <v>3.3149171270718224E-2</v>
      </c>
      <c r="AB1315" s="269">
        <v>0</v>
      </c>
      <c r="AC1315" s="24">
        <v>0</v>
      </c>
      <c r="AD1315" s="20">
        <v>15.549143646408835</v>
      </c>
      <c r="AE1315" s="20">
        <v>19.089500000000001</v>
      </c>
      <c r="AF1315" s="20">
        <v>22.535499999999999</v>
      </c>
      <c r="AG1315" s="44"/>
      <c r="CQ1315" s="44"/>
    </row>
    <row r="1316" spans="1:95" x14ac:dyDescent="0.25">
      <c r="A1316" s="156"/>
      <c r="B1316" s="256">
        <v>0.29166700000000001</v>
      </c>
      <c r="C1316" s="74">
        <v>76.142857142857125</v>
      </c>
      <c r="D1316" s="268">
        <v>2.1428571428571428</v>
      </c>
      <c r="E1316" s="98">
        <v>27.285714285714285</v>
      </c>
      <c r="F1316" s="98">
        <v>39.285714285714285</v>
      </c>
      <c r="G1316" s="98">
        <v>6.7142857142857144</v>
      </c>
      <c r="H1316" s="98">
        <v>0.7142857142857143</v>
      </c>
      <c r="I1316" s="98">
        <v>0</v>
      </c>
      <c r="J1316" s="98">
        <v>0</v>
      </c>
      <c r="K1316" s="98">
        <v>0</v>
      </c>
      <c r="L1316" s="98">
        <v>0</v>
      </c>
      <c r="M1316" s="98">
        <v>0</v>
      </c>
      <c r="N1316" s="98">
        <v>0</v>
      </c>
      <c r="O1316" s="98">
        <v>0</v>
      </c>
      <c r="P1316" s="98">
        <v>0</v>
      </c>
      <c r="Q1316" s="98">
        <v>0</v>
      </c>
      <c r="R1316" s="98">
        <v>0</v>
      </c>
      <c r="S1316" s="98">
        <v>0</v>
      </c>
      <c r="T1316" s="98">
        <v>0</v>
      </c>
      <c r="U1316" s="98">
        <v>0</v>
      </c>
      <c r="V1316" s="98">
        <v>0</v>
      </c>
      <c r="W1316" s="269">
        <v>0</v>
      </c>
      <c r="X1316" s="269">
        <v>7.2857142857142856</v>
      </c>
      <c r="Y1316" s="24">
        <v>9.5684803001876192E-2</v>
      </c>
      <c r="Z1316" s="269">
        <v>1.1428571428571428</v>
      </c>
      <c r="AA1316" s="24">
        <v>1.5009380863039403E-2</v>
      </c>
      <c r="AB1316" s="269">
        <v>0</v>
      </c>
      <c r="AC1316" s="24">
        <v>0</v>
      </c>
      <c r="AD1316" s="20">
        <v>16.04696060037525</v>
      </c>
      <c r="AE1316" s="20">
        <v>19.077999999999999</v>
      </c>
      <c r="AF1316" s="20">
        <v>22.023999999999997</v>
      </c>
      <c r="AG1316" s="44"/>
      <c r="CQ1316" s="44"/>
    </row>
    <row r="1317" spans="1:95" x14ac:dyDescent="0.25">
      <c r="A1317" s="156"/>
      <c r="B1317" s="256">
        <v>0.33333299999999999</v>
      </c>
      <c r="C1317" s="74">
        <v>106.42857142857143</v>
      </c>
      <c r="D1317" s="268">
        <v>5.2857142857142856</v>
      </c>
      <c r="E1317" s="98">
        <v>33.285714285714285</v>
      </c>
      <c r="F1317" s="98">
        <v>56.285714285714285</v>
      </c>
      <c r="G1317" s="98">
        <v>11.142857142857142</v>
      </c>
      <c r="H1317" s="98">
        <v>0.42857142857142855</v>
      </c>
      <c r="I1317" s="98">
        <v>0</v>
      </c>
      <c r="J1317" s="98">
        <v>0</v>
      </c>
      <c r="K1317" s="98">
        <v>0</v>
      </c>
      <c r="L1317" s="98">
        <v>0</v>
      </c>
      <c r="M1317" s="98">
        <v>0</v>
      </c>
      <c r="N1317" s="98">
        <v>0</v>
      </c>
      <c r="O1317" s="98">
        <v>0</v>
      </c>
      <c r="P1317" s="98">
        <v>0</v>
      </c>
      <c r="Q1317" s="98">
        <v>0</v>
      </c>
      <c r="R1317" s="98">
        <v>0</v>
      </c>
      <c r="S1317" s="98">
        <v>0</v>
      </c>
      <c r="T1317" s="98">
        <v>0</v>
      </c>
      <c r="U1317" s="98">
        <v>0</v>
      </c>
      <c r="V1317" s="98">
        <v>0</v>
      </c>
      <c r="W1317" s="269">
        <v>0</v>
      </c>
      <c r="X1317" s="269">
        <v>11.571428571428571</v>
      </c>
      <c r="Y1317" s="24">
        <v>0.1087248322147651</v>
      </c>
      <c r="Z1317" s="269">
        <v>1</v>
      </c>
      <c r="AA1317" s="24">
        <v>9.3959731543624154E-3</v>
      </c>
      <c r="AB1317" s="269">
        <v>0</v>
      </c>
      <c r="AC1317" s="24">
        <v>0</v>
      </c>
      <c r="AD1317" s="20">
        <v>16.051651006711403</v>
      </c>
      <c r="AE1317" s="20">
        <v>19.420000000000002</v>
      </c>
      <c r="AF1317" s="20">
        <v>21.920999999999996</v>
      </c>
      <c r="AG1317" s="44"/>
      <c r="CQ1317" s="44"/>
    </row>
    <row r="1318" spans="1:95" x14ac:dyDescent="0.25">
      <c r="A1318" s="156"/>
      <c r="B1318" s="256">
        <v>0.375</v>
      </c>
      <c r="C1318" s="74">
        <v>110.42857142857143</v>
      </c>
      <c r="D1318" s="268">
        <v>4</v>
      </c>
      <c r="E1318" s="98">
        <v>38.714285714285715</v>
      </c>
      <c r="F1318" s="98">
        <v>54.857142857142854</v>
      </c>
      <c r="G1318" s="98">
        <v>10.428571428571429</v>
      </c>
      <c r="H1318" s="98">
        <v>2.2857142857142856</v>
      </c>
      <c r="I1318" s="98">
        <v>0.14285714285714285</v>
      </c>
      <c r="J1318" s="98">
        <v>0</v>
      </c>
      <c r="K1318" s="98">
        <v>0</v>
      </c>
      <c r="L1318" s="98">
        <v>0</v>
      </c>
      <c r="M1318" s="98">
        <v>0</v>
      </c>
      <c r="N1318" s="98">
        <v>0</v>
      </c>
      <c r="O1318" s="98">
        <v>0</v>
      </c>
      <c r="P1318" s="98">
        <v>0</v>
      </c>
      <c r="Q1318" s="98">
        <v>0</v>
      </c>
      <c r="R1318" s="98">
        <v>0</v>
      </c>
      <c r="S1318" s="98">
        <v>0</v>
      </c>
      <c r="T1318" s="98">
        <v>0</v>
      </c>
      <c r="U1318" s="98">
        <v>0</v>
      </c>
      <c r="V1318" s="98">
        <v>0</v>
      </c>
      <c r="W1318" s="269">
        <v>0</v>
      </c>
      <c r="X1318" s="269">
        <v>12.857142857142858</v>
      </c>
      <c r="Y1318" s="24">
        <v>0.11642949547218628</v>
      </c>
      <c r="Z1318" s="269">
        <v>3.1428571428571428</v>
      </c>
      <c r="AA1318" s="24">
        <v>2.8460543337645534E-2</v>
      </c>
      <c r="AB1318" s="269">
        <v>0</v>
      </c>
      <c r="AC1318" s="24">
        <v>0</v>
      </c>
      <c r="AD1318" s="20">
        <v>16.091345407503226</v>
      </c>
      <c r="AE1318" s="20">
        <v>19.407</v>
      </c>
      <c r="AF1318" s="20">
        <v>22.433999999999997</v>
      </c>
      <c r="AG1318" s="44"/>
      <c r="CQ1318" s="44"/>
    </row>
    <row r="1319" spans="1:95" x14ac:dyDescent="0.25">
      <c r="A1319" s="156"/>
      <c r="B1319" s="256">
        <v>0.41666700000000001</v>
      </c>
      <c r="C1319" s="74">
        <v>111.42857142857143</v>
      </c>
      <c r="D1319" s="268">
        <v>4.5714285714285712</v>
      </c>
      <c r="E1319" s="98">
        <v>44</v>
      </c>
      <c r="F1319" s="98">
        <v>48.571428571428569</v>
      </c>
      <c r="G1319" s="98">
        <v>12.142857142857142</v>
      </c>
      <c r="H1319" s="98">
        <v>1.8571428571428572</v>
      </c>
      <c r="I1319" s="98">
        <v>0.2857142857142857</v>
      </c>
      <c r="J1319" s="98">
        <v>0</v>
      </c>
      <c r="K1319" s="98">
        <v>0</v>
      </c>
      <c r="L1319" s="98">
        <v>0</v>
      </c>
      <c r="M1319" s="98">
        <v>0</v>
      </c>
      <c r="N1319" s="98">
        <v>0</v>
      </c>
      <c r="O1319" s="98">
        <v>0</v>
      </c>
      <c r="P1319" s="98">
        <v>0</v>
      </c>
      <c r="Q1319" s="98">
        <v>0</v>
      </c>
      <c r="R1319" s="98">
        <v>0</v>
      </c>
      <c r="S1319" s="98">
        <v>0</v>
      </c>
      <c r="T1319" s="98">
        <v>0</v>
      </c>
      <c r="U1319" s="98">
        <v>0</v>
      </c>
      <c r="V1319" s="98">
        <v>0</v>
      </c>
      <c r="W1319" s="269">
        <v>0</v>
      </c>
      <c r="X1319" s="269">
        <v>14.285714285714286</v>
      </c>
      <c r="Y1319" s="24">
        <v>0.12820512820512822</v>
      </c>
      <c r="Z1319" s="269">
        <v>3</v>
      </c>
      <c r="AA1319" s="24">
        <v>2.6923076923076921E-2</v>
      </c>
      <c r="AB1319" s="269">
        <v>0</v>
      </c>
      <c r="AC1319" s="24">
        <v>0</v>
      </c>
      <c r="AD1319" s="20">
        <v>15.915358974358966</v>
      </c>
      <c r="AE1319" s="20">
        <v>19.5685</v>
      </c>
      <c r="AF1319" s="20">
        <v>22.798499999999997</v>
      </c>
      <c r="AG1319" s="44"/>
      <c r="CQ1319" s="44"/>
    </row>
    <row r="1320" spans="1:95" x14ac:dyDescent="0.25">
      <c r="A1320" s="156"/>
      <c r="B1320" s="256">
        <v>0.45833299999999999</v>
      </c>
      <c r="C1320" s="74">
        <v>105.28571428571429</v>
      </c>
      <c r="D1320" s="268">
        <v>4.2857142857142856</v>
      </c>
      <c r="E1320" s="98">
        <v>44.142857142857146</v>
      </c>
      <c r="F1320" s="98">
        <v>47</v>
      </c>
      <c r="G1320" s="98">
        <v>8</v>
      </c>
      <c r="H1320" s="98">
        <v>1.5714285714285714</v>
      </c>
      <c r="I1320" s="98">
        <v>0.2857142857142857</v>
      </c>
      <c r="J1320" s="98">
        <v>0</v>
      </c>
      <c r="K1320" s="98">
        <v>0</v>
      </c>
      <c r="L1320" s="98">
        <v>0</v>
      </c>
      <c r="M1320" s="98">
        <v>0</v>
      </c>
      <c r="N1320" s="98">
        <v>0</v>
      </c>
      <c r="O1320" s="98">
        <v>0</v>
      </c>
      <c r="P1320" s="98">
        <v>0</v>
      </c>
      <c r="Q1320" s="98">
        <v>0</v>
      </c>
      <c r="R1320" s="98">
        <v>0</v>
      </c>
      <c r="S1320" s="98">
        <v>0</v>
      </c>
      <c r="T1320" s="98">
        <v>0</v>
      </c>
      <c r="U1320" s="98">
        <v>0</v>
      </c>
      <c r="V1320" s="98">
        <v>0</v>
      </c>
      <c r="W1320" s="269">
        <v>0</v>
      </c>
      <c r="X1320" s="269">
        <v>9.7142857142857135</v>
      </c>
      <c r="Y1320" s="24">
        <v>9.2265943012211651E-2</v>
      </c>
      <c r="Z1320" s="269">
        <v>2</v>
      </c>
      <c r="AA1320" s="24">
        <v>1.8995929443690638E-2</v>
      </c>
      <c r="AB1320" s="269">
        <v>0</v>
      </c>
      <c r="AC1320" s="24">
        <v>0</v>
      </c>
      <c r="AD1320" s="20">
        <v>15.552184531886033</v>
      </c>
      <c r="AE1320" s="20">
        <v>18.849</v>
      </c>
      <c r="AF1320" s="20">
        <v>22.205000000000002</v>
      </c>
      <c r="AG1320" s="44"/>
      <c r="CQ1320" s="44"/>
    </row>
    <row r="1321" spans="1:95" x14ac:dyDescent="0.25">
      <c r="A1321" s="156"/>
      <c r="B1321" s="256">
        <v>0.5</v>
      </c>
      <c r="C1321" s="74">
        <v>111.85714285714286</v>
      </c>
      <c r="D1321" s="268">
        <v>5.5714285714285712</v>
      </c>
      <c r="E1321" s="98">
        <v>46.142857142857146</v>
      </c>
      <c r="F1321" s="98">
        <v>47.714285714285715</v>
      </c>
      <c r="G1321" s="98">
        <v>9.8571428571428577</v>
      </c>
      <c r="H1321" s="98">
        <v>2.4285714285714284</v>
      </c>
      <c r="I1321" s="98">
        <v>0.14285714285714285</v>
      </c>
      <c r="J1321" s="98">
        <v>0</v>
      </c>
      <c r="K1321" s="98">
        <v>0</v>
      </c>
      <c r="L1321" s="98">
        <v>0</v>
      </c>
      <c r="M1321" s="98">
        <v>0</v>
      </c>
      <c r="N1321" s="98">
        <v>0</v>
      </c>
      <c r="O1321" s="98">
        <v>0</v>
      </c>
      <c r="P1321" s="98">
        <v>0</v>
      </c>
      <c r="Q1321" s="98">
        <v>0</v>
      </c>
      <c r="R1321" s="98">
        <v>0</v>
      </c>
      <c r="S1321" s="98">
        <v>0</v>
      </c>
      <c r="T1321" s="98">
        <v>0</v>
      </c>
      <c r="U1321" s="98">
        <v>0</v>
      </c>
      <c r="V1321" s="98">
        <v>0</v>
      </c>
      <c r="W1321" s="269">
        <v>0</v>
      </c>
      <c r="X1321" s="269">
        <v>12.428571428571429</v>
      </c>
      <c r="Y1321" s="24">
        <v>0.1111111111111111</v>
      </c>
      <c r="Z1321" s="269">
        <v>3.7142857142857144</v>
      </c>
      <c r="AA1321" s="24">
        <v>3.3205619412515965E-2</v>
      </c>
      <c r="AB1321" s="269">
        <v>0</v>
      </c>
      <c r="AC1321" s="24">
        <v>0</v>
      </c>
      <c r="AD1321" s="20">
        <v>15.582733077905507</v>
      </c>
      <c r="AE1321" s="20">
        <v>19.115999999999996</v>
      </c>
      <c r="AF1321" s="20">
        <v>22.114000000000001</v>
      </c>
      <c r="AG1321" s="44"/>
      <c r="CQ1321" s="44"/>
    </row>
    <row r="1322" spans="1:95" x14ac:dyDescent="0.25">
      <c r="A1322" s="156"/>
      <c r="B1322" s="256">
        <v>0.54166700000000001</v>
      </c>
      <c r="C1322" s="74">
        <v>114.85714285714285</v>
      </c>
      <c r="D1322" s="268">
        <v>7</v>
      </c>
      <c r="E1322" s="98">
        <v>45.285714285714285</v>
      </c>
      <c r="F1322" s="98">
        <v>50</v>
      </c>
      <c r="G1322" s="98">
        <v>10.285714285714286</v>
      </c>
      <c r="H1322" s="98">
        <v>2.1428571428571428</v>
      </c>
      <c r="I1322" s="98">
        <v>0.14285714285714285</v>
      </c>
      <c r="J1322" s="98">
        <v>0</v>
      </c>
      <c r="K1322" s="98">
        <v>0</v>
      </c>
      <c r="L1322" s="98">
        <v>0</v>
      </c>
      <c r="M1322" s="98">
        <v>0</v>
      </c>
      <c r="N1322" s="98">
        <v>0</v>
      </c>
      <c r="O1322" s="98">
        <v>0</v>
      </c>
      <c r="P1322" s="98">
        <v>0</v>
      </c>
      <c r="Q1322" s="98">
        <v>0</v>
      </c>
      <c r="R1322" s="98">
        <v>0</v>
      </c>
      <c r="S1322" s="98">
        <v>0</v>
      </c>
      <c r="T1322" s="98">
        <v>0</v>
      </c>
      <c r="U1322" s="98">
        <v>0</v>
      </c>
      <c r="V1322" s="98">
        <v>0</v>
      </c>
      <c r="W1322" s="269">
        <v>0</v>
      </c>
      <c r="X1322" s="269">
        <v>12.571428571428571</v>
      </c>
      <c r="Y1322" s="24">
        <v>0.10945273631840796</v>
      </c>
      <c r="Z1322" s="269">
        <v>3.1428571428571428</v>
      </c>
      <c r="AA1322" s="24">
        <v>2.736318407960199E-2</v>
      </c>
      <c r="AB1322" s="269">
        <v>0</v>
      </c>
      <c r="AC1322" s="24">
        <v>0</v>
      </c>
      <c r="AD1322" s="20">
        <v>15.581741293532358</v>
      </c>
      <c r="AE1322" s="20">
        <v>19.107500000000002</v>
      </c>
      <c r="AF1322" s="20">
        <v>22.330000000000002</v>
      </c>
      <c r="AG1322" s="44"/>
      <c r="CQ1322" s="44"/>
    </row>
    <row r="1323" spans="1:95" x14ac:dyDescent="0.25">
      <c r="A1323" s="156"/>
      <c r="B1323" s="256">
        <v>0.58333299999999999</v>
      </c>
      <c r="C1323" s="74">
        <v>127.57142857142857</v>
      </c>
      <c r="D1323" s="268">
        <v>6</v>
      </c>
      <c r="E1323" s="98">
        <v>50.428571428571431</v>
      </c>
      <c r="F1323" s="98">
        <v>55.142857142857146</v>
      </c>
      <c r="G1323" s="98">
        <v>14.714285714285714</v>
      </c>
      <c r="H1323" s="98">
        <v>1.1428571428571428</v>
      </c>
      <c r="I1323" s="98">
        <v>0.14285714285714285</v>
      </c>
      <c r="J1323" s="98">
        <v>0</v>
      </c>
      <c r="K1323" s="98">
        <v>0</v>
      </c>
      <c r="L1323" s="98">
        <v>0</v>
      </c>
      <c r="M1323" s="98">
        <v>0</v>
      </c>
      <c r="N1323" s="98">
        <v>0</v>
      </c>
      <c r="O1323" s="98">
        <v>0</v>
      </c>
      <c r="P1323" s="98">
        <v>0</v>
      </c>
      <c r="Q1323" s="98">
        <v>0</v>
      </c>
      <c r="R1323" s="98">
        <v>0</v>
      </c>
      <c r="S1323" s="98">
        <v>0</v>
      </c>
      <c r="T1323" s="98">
        <v>0</v>
      </c>
      <c r="U1323" s="98">
        <v>0</v>
      </c>
      <c r="V1323" s="98">
        <v>0</v>
      </c>
      <c r="W1323" s="269">
        <v>0</v>
      </c>
      <c r="X1323" s="269">
        <v>16</v>
      </c>
      <c r="Y1323" s="24">
        <v>0.12541993281075028</v>
      </c>
      <c r="Z1323" s="269">
        <v>2.1428571428571428</v>
      </c>
      <c r="AA1323" s="24">
        <v>1.6797312430011199E-2</v>
      </c>
      <c r="AB1323" s="269">
        <v>0</v>
      </c>
      <c r="AC1323" s="24">
        <v>0</v>
      </c>
      <c r="AD1323" s="20">
        <v>15.657771556550957</v>
      </c>
      <c r="AE1323" s="20">
        <v>19.11</v>
      </c>
      <c r="AF1323" s="20">
        <v>21.974999999999998</v>
      </c>
      <c r="AG1323" s="44"/>
      <c r="CQ1323" s="44"/>
    </row>
    <row r="1324" spans="1:95" x14ac:dyDescent="0.25">
      <c r="A1324" s="156"/>
      <c r="B1324" s="256">
        <v>0.625</v>
      </c>
      <c r="C1324" s="74">
        <v>133.28571428571428</v>
      </c>
      <c r="D1324" s="268">
        <v>6.2857142857142856</v>
      </c>
      <c r="E1324" s="98">
        <v>51</v>
      </c>
      <c r="F1324" s="98">
        <v>61.428571428571431</v>
      </c>
      <c r="G1324" s="98">
        <v>12.285714285714286</v>
      </c>
      <c r="H1324" s="98">
        <v>2.1428571428571428</v>
      </c>
      <c r="I1324" s="98">
        <v>0.14285714285714285</v>
      </c>
      <c r="J1324" s="98">
        <v>0</v>
      </c>
      <c r="K1324" s="98">
        <v>0</v>
      </c>
      <c r="L1324" s="98">
        <v>0</v>
      </c>
      <c r="M1324" s="98">
        <v>0</v>
      </c>
      <c r="N1324" s="98">
        <v>0</v>
      </c>
      <c r="O1324" s="98">
        <v>0</v>
      </c>
      <c r="P1324" s="98">
        <v>0</v>
      </c>
      <c r="Q1324" s="98">
        <v>0</v>
      </c>
      <c r="R1324" s="98">
        <v>0</v>
      </c>
      <c r="S1324" s="98">
        <v>0</v>
      </c>
      <c r="T1324" s="98">
        <v>0</v>
      </c>
      <c r="U1324" s="98">
        <v>0</v>
      </c>
      <c r="V1324" s="98">
        <v>0</v>
      </c>
      <c r="W1324" s="269">
        <v>0</v>
      </c>
      <c r="X1324" s="269">
        <v>14.571428571428571</v>
      </c>
      <c r="Y1324" s="24">
        <v>0.10932475884244373</v>
      </c>
      <c r="Z1324" s="269">
        <v>4.1428571428571432</v>
      </c>
      <c r="AA1324" s="24">
        <v>3.1082529474812437E-2</v>
      </c>
      <c r="AB1324" s="269">
        <v>0</v>
      </c>
      <c r="AC1324" s="24">
        <v>0</v>
      </c>
      <c r="AD1324" s="20">
        <v>15.813997856377261</v>
      </c>
      <c r="AE1324" s="20">
        <v>19.259</v>
      </c>
      <c r="AF1324" s="20">
        <v>22.349</v>
      </c>
      <c r="AG1324" s="44"/>
      <c r="CQ1324" s="44"/>
    </row>
    <row r="1325" spans="1:95" x14ac:dyDescent="0.25">
      <c r="A1325" s="156"/>
      <c r="B1325" s="256">
        <v>0.66666700000000001</v>
      </c>
      <c r="C1325" s="74">
        <v>121.57142857142857</v>
      </c>
      <c r="D1325" s="268">
        <v>4.2857142857142856</v>
      </c>
      <c r="E1325" s="98">
        <v>38.285714285714285</v>
      </c>
      <c r="F1325" s="98">
        <v>63.714285714285715</v>
      </c>
      <c r="G1325" s="98">
        <v>12.857142857142858</v>
      </c>
      <c r="H1325" s="98">
        <v>2</v>
      </c>
      <c r="I1325" s="98">
        <v>0.42857142857142855</v>
      </c>
      <c r="J1325" s="98">
        <v>0</v>
      </c>
      <c r="K1325" s="98">
        <v>0</v>
      </c>
      <c r="L1325" s="98">
        <v>0</v>
      </c>
      <c r="M1325" s="98">
        <v>0</v>
      </c>
      <c r="N1325" s="98">
        <v>0</v>
      </c>
      <c r="O1325" s="98">
        <v>0</v>
      </c>
      <c r="P1325" s="98">
        <v>0</v>
      </c>
      <c r="Q1325" s="98">
        <v>0</v>
      </c>
      <c r="R1325" s="98">
        <v>0</v>
      </c>
      <c r="S1325" s="98">
        <v>0</v>
      </c>
      <c r="T1325" s="98">
        <v>0</v>
      </c>
      <c r="U1325" s="98">
        <v>0</v>
      </c>
      <c r="V1325" s="98">
        <v>0</v>
      </c>
      <c r="W1325" s="269">
        <v>0</v>
      </c>
      <c r="X1325" s="269">
        <v>15.142857142857142</v>
      </c>
      <c r="Y1325" s="24">
        <v>0.1245593419506463</v>
      </c>
      <c r="Z1325" s="269">
        <v>3.8571428571428572</v>
      </c>
      <c r="AA1325" s="24">
        <v>3.1727379553466509E-2</v>
      </c>
      <c r="AB1325" s="269">
        <v>0</v>
      </c>
      <c r="AC1325" s="24">
        <v>0</v>
      </c>
      <c r="AD1325" s="20">
        <v>16.250763807285523</v>
      </c>
      <c r="AE1325" s="20">
        <v>19.591999999999999</v>
      </c>
      <c r="AF1325" s="20">
        <v>22.389999999999993</v>
      </c>
      <c r="AG1325" s="44"/>
      <c r="CQ1325" s="44"/>
    </row>
    <row r="1326" spans="1:95" x14ac:dyDescent="0.25">
      <c r="A1326" s="156"/>
      <c r="B1326" s="256">
        <v>0.70833299999999999</v>
      </c>
      <c r="C1326" s="74">
        <v>117.42857142857143</v>
      </c>
      <c r="D1326" s="268">
        <v>4.7142857142857144</v>
      </c>
      <c r="E1326" s="98">
        <v>42.857142857142854</v>
      </c>
      <c r="F1326" s="98">
        <v>54.714285714285715</v>
      </c>
      <c r="G1326" s="98">
        <v>12.285714285714286</v>
      </c>
      <c r="H1326" s="98">
        <v>2.8571428571428572</v>
      </c>
      <c r="I1326" s="98">
        <v>0</v>
      </c>
      <c r="J1326" s="98">
        <v>0</v>
      </c>
      <c r="K1326" s="98">
        <v>0</v>
      </c>
      <c r="L1326" s="98">
        <v>0</v>
      </c>
      <c r="M1326" s="98">
        <v>0</v>
      </c>
      <c r="N1326" s="98">
        <v>0</v>
      </c>
      <c r="O1326" s="98">
        <v>0</v>
      </c>
      <c r="P1326" s="98">
        <v>0</v>
      </c>
      <c r="Q1326" s="98">
        <v>0</v>
      </c>
      <c r="R1326" s="98">
        <v>0</v>
      </c>
      <c r="S1326" s="98">
        <v>0</v>
      </c>
      <c r="T1326" s="98">
        <v>0</v>
      </c>
      <c r="U1326" s="98">
        <v>0</v>
      </c>
      <c r="V1326" s="98">
        <v>0</v>
      </c>
      <c r="W1326" s="269">
        <v>0</v>
      </c>
      <c r="X1326" s="269">
        <v>15</v>
      </c>
      <c r="Y1326" s="24">
        <v>0.12773722627737227</v>
      </c>
      <c r="Z1326" s="269">
        <v>4</v>
      </c>
      <c r="AA1326" s="24">
        <v>3.4063260340632603E-2</v>
      </c>
      <c r="AB1326" s="269">
        <v>0</v>
      </c>
      <c r="AC1326" s="24">
        <v>0</v>
      </c>
      <c r="AD1326" s="20">
        <v>16.054586374695869</v>
      </c>
      <c r="AE1326" s="20">
        <v>19.645499999999998</v>
      </c>
      <c r="AF1326" s="20">
        <v>22.830999999999996</v>
      </c>
      <c r="AG1326" s="44"/>
      <c r="CQ1326" s="44"/>
    </row>
    <row r="1327" spans="1:95" x14ac:dyDescent="0.25">
      <c r="A1327" s="156"/>
      <c r="B1327" s="256">
        <v>0.75</v>
      </c>
      <c r="C1327" s="74">
        <v>114.71428571428572</v>
      </c>
      <c r="D1327" s="268">
        <v>4.7142857142857144</v>
      </c>
      <c r="E1327" s="98">
        <v>38.428571428571431</v>
      </c>
      <c r="F1327" s="98">
        <v>54.714285714285715</v>
      </c>
      <c r="G1327" s="98">
        <v>13</v>
      </c>
      <c r="H1327" s="98">
        <v>3.4285714285714284</v>
      </c>
      <c r="I1327" s="98">
        <v>0.42857142857142855</v>
      </c>
      <c r="J1327" s="98">
        <v>0</v>
      </c>
      <c r="K1327" s="98">
        <v>0</v>
      </c>
      <c r="L1327" s="98">
        <v>0</v>
      </c>
      <c r="M1327" s="98">
        <v>0</v>
      </c>
      <c r="N1327" s="98">
        <v>0</v>
      </c>
      <c r="O1327" s="98">
        <v>0</v>
      </c>
      <c r="P1327" s="98">
        <v>0</v>
      </c>
      <c r="Q1327" s="98">
        <v>0</v>
      </c>
      <c r="R1327" s="98">
        <v>0</v>
      </c>
      <c r="S1327" s="98">
        <v>0</v>
      </c>
      <c r="T1327" s="98">
        <v>0</v>
      </c>
      <c r="U1327" s="98">
        <v>0</v>
      </c>
      <c r="V1327" s="98">
        <v>0</v>
      </c>
      <c r="W1327" s="269">
        <v>0</v>
      </c>
      <c r="X1327" s="269">
        <v>16.857142857142858</v>
      </c>
      <c r="Y1327" s="24">
        <v>0.14694894146948942</v>
      </c>
      <c r="Z1327" s="269">
        <v>5</v>
      </c>
      <c r="AA1327" s="24">
        <v>4.3586550435865498E-2</v>
      </c>
      <c r="AB1327" s="269">
        <v>0</v>
      </c>
      <c r="AC1327" s="24">
        <v>0</v>
      </c>
      <c r="AD1327" s="20">
        <v>16.286911581569132</v>
      </c>
      <c r="AE1327" s="20">
        <v>19.925999999999998</v>
      </c>
      <c r="AF1327" s="20">
        <v>23.507999999999988</v>
      </c>
      <c r="AG1327" s="44"/>
      <c r="CQ1327" s="44"/>
    </row>
    <row r="1328" spans="1:95" x14ac:dyDescent="0.25">
      <c r="A1328" s="156"/>
      <c r="B1328" s="256">
        <v>0.79166700000000001</v>
      </c>
      <c r="C1328" s="74">
        <v>104.99999999999999</v>
      </c>
      <c r="D1328" s="268">
        <v>4.1428571428571432</v>
      </c>
      <c r="E1328" s="98">
        <v>32.714285714285715</v>
      </c>
      <c r="F1328" s="98">
        <v>49.285714285714285</v>
      </c>
      <c r="G1328" s="98">
        <v>14.714285714285714</v>
      </c>
      <c r="H1328" s="98">
        <v>3.7142857142857144</v>
      </c>
      <c r="I1328" s="98">
        <v>0.42857142857142855</v>
      </c>
      <c r="J1328" s="98">
        <v>0</v>
      </c>
      <c r="K1328" s="98">
        <v>0</v>
      </c>
      <c r="L1328" s="98">
        <v>0</v>
      </c>
      <c r="M1328" s="98">
        <v>0</v>
      </c>
      <c r="N1328" s="98">
        <v>0</v>
      </c>
      <c r="O1328" s="98">
        <v>0</v>
      </c>
      <c r="P1328" s="98">
        <v>0</v>
      </c>
      <c r="Q1328" s="98">
        <v>0</v>
      </c>
      <c r="R1328" s="98">
        <v>0</v>
      </c>
      <c r="S1328" s="98">
        <v>0</v>
      </c>
      <c r="T1328" s="98">
        <v>0</v>
      </c>
      <c r="U1328" s="98">
        <v>0</v>
      </c>
      <c r="V1328" s="98">
        <v>0</v>
      </c>
      <c r="W1328" s="269">
        <v>0</v>
      </c>
      <c r="X1328" s="269">
        <v>18.714285714285715</v>
      </c>
      <c r="Y1328" s="24">
        <v>0.17823129251700684</v>
      </c>
      <c r="Z1328" s="269">
        <v>6</v>
      </c>
      <c r="AA1328" s="24">
        <v>5.7142857142857148E-2</v>
      </c>
      <c r="AB1328" s="269">
        <v>0</v>
      </c>
      <c r="AC1328" s="24">
        <v>0</v>
      </c>
      <c r="AD1328" s="20">
        <v>16.64157823129251</v>
      </c>
      <c r="AE1328" s="20">
        <v>20.556000000000001</v>
      </c>
      <c r="AF1328" s="20">
        <v>24.309999999999992</v>
      </c>
      <c r="AG1328" s="44"/>
      <c r="CQ1328" s="44"/>
    </row>
    <row r="1329" spans="1:95" x14ac:dyDescent="0.25">
      <c r="A1329" s="156"/>
      <c r="B1329" s="256">
        <v>0.83333299999999999</v>
      </c>
      <c r="C1329" s="74">
        <v>80.714285714285722</v>
      </c>
      <c r="D1329" s="268">
        <v>2.1428571428571428</v>
      </c>
      <c r="E1329" s="98">
        <v>25.142857142857142</v>
      </c>
      <c r="F1329" s="98">
        <v>36.428571428571431</v>
      </c>
      <c r="G1329" s="98">
        <v>12.571428571428571</v>
      </c>
      <c r="H1329" s="98">
        <v>4.4285714285714288</v>
      </c>
      <c r="I1329" s="98">
        <v>0</v>
      </c>
      <c r="J1329" s="98">
        <v>0</v>
      </c>
      <c r="K1329" s="98">
        <v>0</v>
      </c>
      <c r="L1329" s="98">
        <v>0</v>
      </c>
      <c r="M1329" s="98">
        <v>0</v>
      </c>
      <c r="N1329" s="98">
        <v>0</v>
      </c>
      <c r="O1329" s="98">
        <v>0</v>
      </c>
      <c r="P1329" s="98">
        <v>0</v>
      </c>
      <c r="Q1329" s="98">
        <v>0</v>
      </c>
      <c r="R1329" s="98">
        <v>0</v>
      </c>
      <c r="S1329" s="98">
        <v>0</v>
      </c>
      <c r="T1329" s="98">
        <v>0</v>
      </c>
      <c r="U1329" s="98">
        <v>0</v>
      </c>
      <c r="V1329" s="98">
        <v>0</v>
      </c>
      <c r="W1329" s="269">
        <v>0</v>
      </c>
      <c r="X1329" s="269">
        <v>17</v>
      </c>
      <c r="Y1329" s="24">
        <v>0.21061946902654866</v>
      </c>
      <c r="Z1329" s="269">
        <v>5.2857142857142856</v>
      </c>
      <c r="AA1329" s="24">
        <v>6.5486725663716799E-2</v>
      </c>
      <c r="AB1329" s="269">
        <v>0</v>
      </c>
      <c r="AC1329" s="24">
        <v>0</v>
      </c>
      <c r="AD1329" s="20">
        <v>16.924123893805309</v>
      </c>
      <c r="AE1329" s="20">
        <v>21.23</v>
      </c>
      <c r="AF1329" s="20">
        <v>25.433999999999969</v>
      </c>
      <c r="AG1329" s="44"/>
      <c r="CQ1329" s="44"/>
    </row>
    <row r="1330" spans="1:95" x14ac:dyDescent="0.25">
      <c r="A1330" s="156"/>
      <c r="B1330" s="256">
        <v>0.875</v>
      </c>
      <c r="C1330" s="74">
        <v>64.142857142857139</v>
      </c>
      <c r="D1330" s="268">
        <v>1</v>
      </c>
      <c r="E1330" s="98">
        <v>20</v>
      </c>
      <c r="F1330" s="98">
        <v>29.142857142857142</v>
      </c>
      <c r="G1330" s="98">
        <v>10</v>
      </c>
      <c r="H1330" s="98">
        <v>3.4285714285714284</v>
      </c>
      <c r="I1330" s="98">
        <v>0.5714285714285714</v>
      </c>
      <c r="J1330" s="98">
        <v>0</v>
      </c>
      <c r="K1330" s="98">
        <v>0</v>
      </c>
      <c r="L1330" s="98">
        <v>0</v>
      </c>
      <c r="M1330" s="98">
        <v>0</v>
      </c>
      <c r="N1330" s="98">
        <v>0</v>
      </c>
      <c r="O1330" s="98">
        <v>0</v>
      </c>
      <c r="P1330" s="98">
        <v>0</v>
      </c>
      <c r="Q1330" s="98">
        <v>0</v>
      </c>
      <c r="R1330" s="98">
        <v>0</v>
      </c>
      <c r="S1330" s="98">
        <v>0</v>
      </c>
      <c r="T1330" s="98">
        <v>0</v>
      </c>
      <c r="U1330" s="98">
        <v>0</v>
      </c>
      <c r="V1330" s="98">
        <v>0</v>
      </c>
      <c r="W1330" s="269">
        <v>0</v>
      </c>
      <c r="X1330" s="269">
        <v>14</v>
      </c>
      <c r="Y1330" s="24">
        <v>0.21826280623608019</v>
      </c>
      <c r="Z1330" s="269">
        <v>5.4285714285714288</v>
      </c>
      <c r="AA1330" s="24">
        <v>8.4632516703786201E-2</v>
      </c>
      <c r="AB1330" s="269">
        <v>0</v>
      </c>
      <c r="AC1330" s="24">
        <v>0</v>
      </c>
      <c r="AD1330" s="20">
        <v>17.226926503340763</v>
      </c>
      <c r="AE1330" s="20">
        <v>21.45</v>
      </c>
      <c r="AF1330" s="20">
        <v>25.61</v>
      </c>
      <c r="AG1330" s="44"/>
      <c r="CQ1330" s="44"/>
    </row>
    <row r="1331" spans="1:95" x14ac:dyDescent="0.25">
      <c r="A1331" s="156"/>
      <c r="B1331" s="256">
        <v>0.91666700000000001</v>
      </c>
      <c r="C1331" s="74">
        <v>60</v>
      </c>
      <c r="D1331" s="268">
        <v>0.8571428571428571</v>
      </c>
      <c r="E1331" s="98">
        <v>19.428571428571427</v>
      </c>
      <c r="F1331" s="98">
        <v>29.142857142857142</v>
      </c>
      <c r="G1331" s="98">
        <v>8.1428571428571423</v>
      </c>
      <c r="H1331" s="98">
        <v>2.1428571428571428</v>
      </c>
      <c r="I1331" s="98">
        <v>0.2857142857142857</v>
      </c>
      <c r="J1331" s="98">
        <v>0</v>
      </c>
      <c r="K1331" s="98">
        <v>0</v>
      </c>
      <c r="L1331" s="98">
        <v>0</v>
      </c>
      <c r="M1331" s="98">
        <v>0</v>
      </c>
      <c r="N1331" s="98">
        <v>0</v>
      </c>
      <c r="O1331" s="98">
        <v>0</v>
      </c>
      <c r="P1331" s="98">
        <v>0</v>
      </c>
      <c r="Q1331" s="98">
        <v>0</v>
      </c>
      <c r="R1331" s="98">
        <v>0</v>
      </c>
      <c r="S1331" s="98">
        <v>0</v>
      </c>
      <c r="T1331" s="98">
        <v>0</v>
      </c>
      <c r="U1331" s="98">
        <v>0</v>
      </c>
      <c r="V1331" s="98">
        <v>0</v>
      </c>
      <c r="W1331" s="269">
        <v>0</v>
      </c>
      <c r="X1331" s="269">
        <v>10.571428571428571</v>
      </c>
      <c r="Y1331" s="24">
        <v>0.17619047619047618</v>
      </c>
      <c r="Z1331" s="269">
        <v>2.7142857142857144</v>
      </c>
      <c r="AA1331" s="24">
        <v>4.5238095238095237E-2</v>
      </c>
      <c r="AB1331" s="269">
        <v>0</v>
      </c>
      <c r="AC1331" s="24">
        <v>0</v>
      </c>
      <c r="AD1331" s="20">
        <v>16.82030952380952</v>
      </c>
      <c r="AE1331" s="20">
        <v>20.55</v>
      </c>
      <c r="AF1331" s="20">
        <v>23.178999999999998</v>
      </c>
      <c r="AG1331" s="44"/>
      <c r="CQ1331" s="44"/>
    </row>
    <row r="1332" spans="1:95" x14ac:dyDescent="0.25">
      <c r="A1332" s="156"/>
      <c r="B1332" s="256">
        <v>0.95833299999999999</v>
      </c>
      <c r="C1332" s="75">
        <v>48.571428571428569</v>
      </c>
      <c r="D1332" s="270">
        <v>0.42857142857142855</v>
      </c>
      <c r="E1332" s="271">
        <v>16</v>
      </c>
      <c r="F1332" s="271">
        <v>24.714285714285715</v>
      </c>
      <c r="G1332" s="271">
        <v>6</v>
      </c>
      <c r="H1332" s="271">
        <v>1.1428571428571428</v>
      </c>
      <c r="I1332" s="271">
        <v>0.2857142857142857</v>
      </c>
      <c r="J1332" s="271">
        <v>0</v>
      </c>
      <c r="K1332" s="271">
        <v>0</v>
      </c>
      <c r="L1332" s="271">
        <v>0</v>
      </c>
      <c r="M1332" s="271">
        <v>0</v>
      </c>
      <c r="N1332" s="271">
        <v>0</v>
      </c>
      <c r="O1332" s="271">
        <v>0</v>
      </c>
      <c r="P1332" s="271">
        <v>0</v>
      </c>
      <c r="Q1332" s="271">
        <v>0</v>
      </c>
      <c r="R1332" s="271">
        <v>0</v>
      </c>
      <c r="S1332" s="271">
        <v>0</v>
      </c>
      <c r="T1332" s="271">
        <v>0</v>
      </c>
      <c r="U1332" s="271">
        <v>0</v>
      </c>
      <c r="V1332" s="271">
        <v>0</v>
      </c>
      <c r="W1332" s="272">
        <v>0</v>
      </c>
      <c r="X1332" s="272">
        <v>7.4285714285714288</v>
      </c>
      <c r="Y1332" s="275">
        <v>0.15294117647058825</v>
      </c>
      <c r="Z1332" s="272">
        <v>2.1428571428571428</v>
      </c>
      <c r="AA1332" s="275">
        <v>4.4117647058823532E-2</v>
      </c>
      <c r="AB1332" s="272">
        <v>0</v>
      </c>
      <c r="AC1332" s="275">
        <v>0</v>
      </c>
      <c r="AD1332" s="100">
        <v>16.68355882352942</v>
      </c>
      <c r="AE1332" s="100">
        <v>20.194999999999997</v>
      </c>
      <c r="AF1332" s="100">
        <v>23.476499999999994</v>
      </c>
      <c r="AG1332" s="44"/>
      <c r="CQ1332" s="44"/>
    </row>
    <row r="1333" spans="1:95" x14ac:dyDescent="0.25">
      <c r="A1333" s="156"/>
      <c r="B1333" s="324" t="s">
        <v>38</v>
      </c>
      <c r="C1333" s="328">
        <v>1351</v>
      </c>
      <c r="D1333" s="329">
        <v>58.857142857142854</v>
      </c>
      <c r="E1333" s="329">
        <v>499.85714285714283</v>
      </c>
      <c r="F1333" s="329">
        <v>633.42857142857133</v>
      </c>
      <c r="G1333" s="329">
        <v>133.71428571428572</v>
      </c>
      <c r="H1333" s="329">
        <v>22.999999999999996</v>
      </c>
      <c r="I1333" s="329">
        <v>2.1428571428571423</v>
      </c>
      <c r="J1333" s="329">
        <v>0</v>
      </c>
      <c r="K1333" s="329">
        <v>0</v>
      </c>
      <c r="L1333" s="329">
        <v>0</v>
      </c>
      <c r="M1333" s="329">
        <v>0</v>
      </c>
      <c r="N1333" s="329">
        <v>0</v>
      </c>
      <c r="O1333" s="329">
        <v>0</v>
      </c>
      <c r="P1333" s="329">
        <v>0</v>
      </c>
      <c r="Q1333" s="329">
        <v>0</v>
      </c>
      <c r="R1333" s="329">
        <v>0</v>
      </c>
      <c r="S1333" s="329">
        <v>0</v>
      </c>
      <c r="T1333" s="329">
        <v>0</v>
      </c>
      <c r="U1333" s="329">
        <v>0</v>
      </c>
      <c r="V1333" s="329">
        <v>0</v>
      </c>
      <c r="W1333" s="330">
        <v>0</v>
      </c>
      <c r="X1333" s="331">
        <v>158.28571428571428</v>
      </c>
      <c r="Y1333" s="344">
        <v>0.11716189066300095</v>
      </c>
      <c r="Z1333" s="331">
        <v>36.285714285714285</v>
      </c>
      <c r="AA1333" s="344">
        <v>2.6858411758485776E-2</v>
      </c>
      <c r="AB1333" s="331">
        <v>0</v>
      </c>
      <c r="AC1333" s="344">
        <v>0</v>
      </c>
      <c r="AD1333" s="345">
        <v>15.903200803637533</v>
      </c>
      <c r="AE1333" s="345">
        <v>19.36</v>
      </c>
      <c r="AF1333" s="345">
        <v>22.37</v>
      </c>
      <c r="AG1333" s="10"/>
      <c r="CQ1333" s="44"/>
    </row>
    <row r="1334" spans="1:95" x14ac:dyDescent="0.25">
      <c r="A1334" s="156"/>
      <c r="B1334" s="325" t="s">
        <v>39</v>
      </c>
      <c r="C1334" s="332">
        <v>1652.5714285714287</v>
      </c>
      <c r="D1334" s="333">
        <v>68.285714285714278</v>
      </c>
      <c r="E1334" s="333">
        <v>601.85714285714278</v>
      </c>
      <c r="F1334" s="333">
        <v>768.42857142857144</v>
      </c>
      <c r="G1334" s="333">
        <v>175.1428571428572</v>
      </c>
      <c r="H1334" s="333">
        <v>35.714285714285715</v>
      </c>
      <c r="I1334" s="333">
        <v>3.1428571428571423</v>
      </c>
      <c r="J1334" s="333">
        <v>0</v>
      </c>
      <c r="K1334" s="333">
        <v>0</v>
      </c>
      <c r="L1334" s="333">
        <v>0</v>
      </c>
      <c r="M1334" s="333">
        <v>0</v>
      </c>
      <c r="N1334" s="333">
        <v>0</v>
      </c>
      <c r="O1334" s="333">
        <v>0</v>
      </c>
      <c r="P1334" s="333">
        <v>0</v>
      </c>
      <c r="Q1334" s="333">
        <v>0</v>
      </c>
      <c r="R1334" s="333">
        <v>0</v>
      </c>
      <c r="S1334" s="333">
        <v>0</v>
      </c>
      <c r="T1334" s="333">
        <v>0</v>
      </c>
      <c r="U1334" s="333">
        <v>0</v>
      </c>
      <c r="V1334" s="333">
        <v>0</v>
      </c>
      <c r="W1334" s="334">
        <v>0</v>
      </c>
      <c r="X1334" s="335">
        <v>213.28571428571431</v>
      </c>
      <c r="Y1334" s="346">
        <v>0.12906293222683266</v>
      </c>
      <c r="Z1334" s="335">
        <v>54.714285714285715</v>
      </c>
      <c r="AA1334" s="346">
        <v>3.3108575380359613E-2</v>
      </c>
      <c r="AB1334" s="335">
        <v>0</v>
      </c>
      <c r="AC1334" s="346">
        <v>0</v>
      </c>
      <c r="AD1334" s="347">
        <v>16.040278354080243</v>
      </c>
      <c r="AE1334" s="347">
        <v>19.579999999999998</v>
      </c>
      <c r="AF1334" s="347">
        <v>22.8</v>
      </c>
      <c r="AG1334" s="10"/>
      <c r="CQ1334" s="44"/>
    </row>
    <row r="1335" spans="1:95" x14ac:dyDescent="0.25">
      <c r="A1335" s="156"/>
      <c r="B1335" s="326" t="s">
        <v>40</v>
      </c>
      <c r="C1335" s="336">
        <v>1761.1428571428573</v>
      </c>
      <c r="D1335" s="337">
        <v>69.571428571428569</v>
      </c>
      <c r="E1335" s="337">
        <v>637.28571428571422</v>
      </c>
      <c r="F1335" s="337">
        <v>822.28571428571422</v>
      </c>
      <c r="G1335" s="337">
        <v>189.28571428571433</v>
      </c>
      <c r="H1335" s="337">
        <v>39.000000000000007</v>
      </c>
      <c r="I1335" s="337">
        <v>3.7142857142857135</v>
      </c>
      <c r="J1335" s="337">
        <v>0</v>
      </c>
      <c r="K1335" s="337">
        <v>0</v>
      </c>
      <c r="L1335" s="337">
        <v>0</v>
      </c>
      <c r="M1335" s="337">
        <v>0</v>
      </c>
      <c r="N1335" s="337">
        <v>0</v>
      </c>
      <c r="O1335" s="337">
        <v>0</v>
      </c>
      <c r="P1335" s="337">
        <v>0</v>
      </c>
      <c r="Q1335" s="337">
        <v>0</v>
      </c>
      <c r="R1335" s="337">
        <v>0</v>
      </c>
      <c r="S1335" s="337">
        <v>0</v>
      </c>
      <c r="T1335" s="337">
        <v>0</v>
      </c>
      <c r="U1335" s="337">
        <v>0</v>
      </c>
      <c r="V1335" s="337">
        <v>0</v>
      </c>
      <c r="W1335" s="338">
        <v>0</v>
      </c>
      <c r="X1335" s="339">
        <v>231.28571428571431</v>
      </c>
      <c r="Y1335" s="348">
        <v>0.1313270603504218</v>
      </c>
      <c r="Z1335" s="339">
        <v>59.571428571428577</v>
      </c>
      <c r="AA1335" s="348">
        <v>3.3825438027255031E-2</v>
      </c>
      <c r="AB1335" s="339">
        <v>0</v>
      </c>
      <c r="AC1335" s="348">
        <v>0</v>
      </c>
      <c r="AD1335" s="349">
        <v>16.067606773440126</v>
      </c>
      <c r="AE1335" s="349">
        <v>19.579999999999998</v>
      </c>
      <c r="AF1335" s="349">
        <v>22.815499999999993</v>
      </c>
      <c r="AG1335" s="10"/>
      <c r="CQ1335" s="44"/>
    </row>
    <row r="1336" spans="1:95" x14ac:dyDescent="0.25">
      <c r="A1336" s="156"/>
      <c r="B1336" s="327" t="s">
        <v>41</v>
      </c>
      <c r="C1336" s="340">
        <v>1873.8571428571431</v>
      </c>
      <c r="D1336" s="341">
        <v>73.428571428571416</v>
      </c>
      <c r="E1336" s="341">
        <v>676.42857142857144</v>
      </c>
      <c r="F1336" s="341">
        <v>875.142857142857</v>
      </c>
      <c r="G1336" s="341">
        <v>203.85714285714289</v>
      </c>
      <c r="H1336" s="341">
        <v>41.142857142857153</v>
      </c>
      <c r="I1336" s="341">
        <v>3.7142857142857135</v>
      </c>
      <c r="J1336" s="341">
        <v>0.14285714285714285</v>
      </c>
      <c r="K1336" s="341">
        <v>0</v>
      </c>
      <c r="L1336" s="341">
        <v>0</v>
      </c>
      <c r="M1336" s="341">
        <v>0</v>
      </c>
      <c r="N1336" s="341">
        <v>0</v>
      </c>
      <c r="O1336" s="341">
        <v>0</v>
      </c>
      <c r="P1336" s="341">
        <v>0</v>
      </c>
      <c r="Q1336" s="341">
        <v>0</v>
      </c>
      <c r="R1336" s="341">
        <v>0</v>
      </c>
      <c r="S1336" s="341">
        <v>0</v>
      </c>
      <c r="T1336" s="341">
        <v>0</v>
      </c>
      <c r="U1336" s="341">
        <v>0</v>
      </c>
      <c r="V1336" s="341">
        <v>0</v>
      </c>
      <c r="W1336" s="342">
        <v>0</v>
      </c>
      <c r="X1336" s="343">
        <v>248</v>
      </c>
      <c r="Y1336" s="350">
        <v>0.13234733551879238</v>
      </c>
      <c r="Z1336" s="343">
        <v>63</v>
      </c>
      <c r="AA1336" s="350">
        <v>3.3620492490660972E-2</v>
      </c>
      <c r="AB1336" s="343">
        <v>0.14285714285714285</v>
      </c>
      <c r="AC1336" s="350">
        <v>7.6236944423267502E-5</v>
      </c>
      <c r="AD1336" s="351">
        <v>16.099366470991832</v>
      </c>
      <c r="AE1336" s="351">
        <v>19.64</v>
      </c>
      <c r="AF1336" s="351">
        <v>22.86</v>
      </c>
      <c r="AG1336" s="10"/>
      <c r="CQ1336" s="44"/>
    </row>
    <row r="1337" spans="1:95" x14ac:dyDescent="0.25">
      <c r="A1337" s="156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4"/>
      <c r="BL1337" s="44"/>
      <c r="CQ1337" s="44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4"/>
      <c r="BL1338" s="44"/>
      <c r="CQ1338" s="44"/>
    </row>
  </sheetData>
  <mergeCells count="8">
    <mergeCell ref="Z1066:AA1066"/>
    <mergeCell ref="AB1066:AC1066"/>
    <mergeCell ref="AH113:AP113"/>
    <mergeCell ref="C9:K9"/>
    <mergeCell ref="C113:K113"/>
    <mergeCell ref="D145:O145"/>
    <mergeCell ref="D146:O146"/>
    <mergeCell ref="X1066:Y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Props1.xml><?xml version="1.0" encoding="utf-8"?>
<ds:datastoreItem xmlns:ds="http://schemas.openxmlformats.org/officeDocument/2006/customXml" ds:itemID="{E8E98EE2-D5D8-4C24-81F0-46F5F4C6ED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DA5625-780C-4833-8AB9-C82256E8C29A}"/>
</file>

<file path=customXml/itemProps3.xml><?xml version="1.0" encoding="utf-8"?>
<ds:datastoreItem xmlns:ds="http://schemas.openxmlformats.org/officeDocument/2006/customXml" ds:itemID="{58500641-7B41-4B41-865C-C22C21D2E24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2023-03-28T08:08:33Z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